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AB03113-B459-490E-B231-4586C81467E5}" xr6:coauthVersionLast="47" xr6:coauthVersionMax="47" xr10:uidLastSave="{00000000-0000-0000-0000-000000000000}"/>
  <workbookProtection workbookAlgorithmName="SHA-512" workbookHashValue="LKbPiAkUp4s2KznzuhiMvCQb1k3DTooVXWxrSwFhd26cpPineDxAPcvlXD9kgC5DkixAHr+N9NBquu/jVWApjg==" workbookSaltValue="dUB3POn9SHPCGQuBmDtP4w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G26" i="2"/>
  <c r="G45" i="2" s="1"/>
  <c r="F26" i="2"/>
  <c r="F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W26" i="2" s="1"/>
  <c r="V13" i="2"/>
  <c r="V26" i="2" s="1"/>
  <c r="V45" i="2" s="1"/>
  <c r="U13" i="2"/>
  <c r="T13" i="2"/>
  <c r="T26" i="2" s="1"/>
  <c r="T45" i="2" s="1"/>
  <c r="S13" i="2"/>
  <c r="S26" i="2" s="1"/>
  <c r="S45" i="2" s="1"/>
  <c r="R13" i="2"/>
  <c r="R26" i="2" s="1"/>
  <c r="Q13" i="2"/>
  <c r="Q26" i="2" s="1"/>
  <c r="P13" i="2"/>
  <c r="P26" i="2" s="1"/>
  <c r="O13" i="2"/>
  <c r="N13" i="2"/>
  <c r="N26" i="2" s="1"/>
  <c r="N45" i="2" s="1"/>
  <c r="M13" i="2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F13" i="2"/>
  <c r="E13" i="2"/>
  <c r="D13" i="2"/>
  <c r="D26" i="2" s="1"/>
  <c r="D45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O44" i="3"/>
  <c r="L44" i="3"/>
  <c r="K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K37" i="3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C44" i="3" s="1"/>
  <c r="V26" i="3"/>
  <c r="N26" i="3"/>
  <c r="J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U13" i="3"/>
  <c r="T13" i="3"/>
  <c r="T26" i="3" s="1"/>
  <c r="S13" i="3"/>
  <c r="S26" i="3" s="1"/>
  <c r="R13" i="3"/>
  <c r="R26" i="3" s="1"/>
  <c r="Q13" i="3"/>
  <c r="Q26" i="3" s="1"/>
  <c r="P13" i="3"/>
  <c r="P26" i="3" s="1"/>
  <c r="P45" i="3" s="1"/>
  <c r="O13" i="3"/>
  <c r="N13" i="3"/>
  <c r="M13" i="3"/>
  <c r="L13" i="3"/>
  <c r="L26" i="3" s="1"/>
  <c r="K13" i="3"/>
  <c r="K26" i="3" s="1"/>
  <c r="K45" i="3" s="1"/>
  <c r="J13" i="3"/>
  <c r="I13" i="3"/>
  <c r="I26" i="3" s="1"/>
  <c r="H13" i="3"/>
  <c r="H26" i="3" s="1"/>
  <c r="H45" i="3" s="1"/>
  <c r="G13" i="3"/>
  <c r="F13" i="3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S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S37" i="4"/>
  <c r="R37" i="4"/>
  <c r="Q37" i="4"/>
  <c r="Q44" i="4" s="1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V26" i="4"/>
  <c r="N26" i="4"/>
  <c r="J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V13" i="4"/>
  <c r="U13" i="4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N13" i="4"/>
  <c r="M13" i="4"/>
  <c r="L13" i="4"/>
  <c r="L26" i="4" s="1"/>
  <c r="K13" i="4"/>
  <c r="K26" i="4" s="1"/>
  <c r="K45" i="4" s="1"/>
  <c r="J13" i="4"/>
  <c r="I13" i="4"/>
  <c r="I26" i="4" s="1"/>
  <c r="I45" i="4" s="1"/>
  <c r="H13" i="4"/>
  <c r="H26" i="4" s="1"/>
  <c r="G13" i="4"/>
  <c r="F13" i="4"/>
  <c r="E13" i="4"/>
  <c r="D13" i="4"/>
  <c r="D26" i="4" s="1"/>
  <c r="C13" i="4"/>
  <c r="C26" i="4" s="1"/>
  <c r="C45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4" i="5"/>
  <c r="O44" i="5"/>
  <c r="K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R37" i="5"/>
  <c r="Q37" i="5"/>
  <c r="Q44" i="5" s="1"/>
  <c r="P37" i="5"/>
  <c r="P44" i="5" s="1"/>
  <c r="O37" i="5"/>
  <c r="N37" i="5"/>
  <c r="N44" i="5" s="1"/>
  <c r="M37" i="5"/>
  <c r="M44" i="5" s="1"/>
  <c r="L37" i="5"/>
  <c r="K37" i="5"/>
  <c r="J37" i="5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W13" i="5"/>
  <c r="V13" i="5"/>
  <c r="V26" i="5" s="1"/>
  <c r="U13" i="5"/>
  <c r="T13" i="5"/>
  <c r="T26" i="5" s="1"/>
  <c r="S13" i="5"/>
  <c r="S26" i="5" s="1"/>
  <c r="S45" i="5" s="1"/>
  <c r="R13" i="5"/>
  <c r="R26" i="5" s="1"/>
  <c r="Q13" i="5"/>
  <c r="Q26" i="5" s="1"/>
  <c r="Q45" i="5" s="1"/>
  <c r="P13" i="5"/>
  <c r="P26" i="5" s="1"/>
  <c r="O13" i="5"/>
  <c r="N13" i="5"/>
  <c r="N26" i="5" s="1"/>
  <c r="M13" i="5"/>
  <c r="L13" i="5"/>
  <c r="L26" i="5" s="1"/>
  <c r="K13" i="5"/>
  <c r="K26" i="5" s="1"/>
  <c r="J13" i="5"/>
  <c r="J26" i="5" s="1"/>
  <c r="I13" i="5"/>
  <c r="I26" i="5" s="1"/>
  <c r="I45" i="5" s="1"/>
  <c r="H13" i="5"/>
  <c r="H26" i="5" s="1"/>
  <c r="G13" i="5"/>
  <c r="G26" i="5" s="1"/>
  <c r="G45" i="5" s="1"/>
  <c r="F13" i="5"/>
  <c r="F26" i="5" s="1"/>
  <c r="E13" i="5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W44" i="6"/>
  <c r="K44" i="6"/>
  <c r="I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U26" i="6"/>
  <c r="U45" i="6" s="1"/>
  <c r="G26" i="6"/>
  <c r="G45" i="6" s="1"/>
  <c r="E26" i="6"/>
  <c r="E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U13" i="6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J13" i="6"/>
  <c r="J26" i="6" s="1"/>
  <c r="I13" i="6"/>
  <c r="I26" i="6" s="1"/>
  <c r="H13" i="6"/>
  <c r="H26" i="6" s="1"/>
  <c r="G13" i="6"/>
  <c r="F13" i="6"/>
  <c r="F26" i="6" s="1"/>
  <c r="E13" i="6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5" i="7"/>
  <c r="R44" i="7"/>
  <c r="K44" i="7"/>
  <c r="J44" i="7"/>
  <c r="F44" i="7"/>
  <c r="C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P45" i="7" s="1"/>
  <c r="O37" i="7"/>
  <c r="N37" i="7"/>
  <c r="N44" i="7" s="1"/>
  <c r="M37" i="7"/>
  <c r="M44" i="7" s="1"/>
  <c r="L37" i="7"/>
  <c r="L44" i="7" s="1"/>
  <c r="K37" i="7"/>
  <c r="J37" i="7"/>
  <c r="I37" i="7"/>
  <c r="I44" i="7" s="1"/>
  <c r="H37" i="7"/>
  <c r="H44" i="7" s="1"/>
  <c r="H45" i="7" s="1"/>
  <c r="G37" i="7"/>
  <c r="F37" i="7"/>
  <c r="E37" i="7"/>
  <c r="E44" i="7" s="1"/>
  <c r="D37" i="7"/>
  <c r="D44" i="7" s="1"/>
  <c r="C37" i="7"/>
  <c r="N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V45" i="7" s="1"/>
  <c r="U13" i="7"/>
  <c r="U26" i="7" s="1"/>
  <c r="U45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M13" i="7"/>
  <c r="L13" i="7"/>
  <c r="L26" i="7" s="1"/>
  <c r="K13" i="7"/>
  <c r="K26" i="7" s="1"/>
  <c r="K45" i="7" s="1"/>
  <c r="J13" i="7"/>
  <c r="I13" i="7"/>
  <c r="I26" i="7" s="1"/>
  <c r="I45" i="7" s="1"/>
  <c r="H13" i="7"/>
  <c r="H26" i="7" s="1"/>
  <c r="G13" i="7"/>
  <c r="G26" i="7" s="1"/>
  <c r="F13" i="7"/>
  <c r="F26" i="7" s="1"/>
  <c r="E13" i="7"/>
  <c r="D13" i="7"/>
  <c r="D26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C44" i="8"/>
  <c r="C45" i="8" s="1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AA45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S45" i="8" s="1"/>
  <c r="R37" i="8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K45" i="8" s="1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Y26" i="8"/>
  <c r="I26" i="8"/>
  <c r="I45" i="8" s="1"/>
  <c r="E26" i="8"/>
  <c r="E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V45" i="8" s="1"/>
  <c r="U13" i="8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N26" i="8" s="1"/>
  <c r="N45" i="8" s="1"/>
  <c r="M13" i="8"/>
  <c r="L13" i="8"/>
  <c r="L26" i="8" s="1"/>
  <c r="K13" i="8"/>
  <c r="K26" i="8" s="1"/>
  <c r="J13" i="8"/>
  <c r="I13" i="8"/>
  <c r="H13" i="8"/>
  <c r="H26" i="8" s="1"/>
  <c r="H45" i="8" s="1"/>
  <c r="G13" i="8"/>
  <c r="G26" i="8" s="1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R44" i="9"/>
  <c r="O44" i="9"/>
  <c r="K44" i="9"/>
  <c r="I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I37" i="9"/>
  <c r="H37" i="9"/>
  <c r="H44" i="9" s="1"/>
  <c r="G37" i="9"/>
  <c r="F37" i="9"/>
  <c r="F44" i="9" s="1"/>
  <c r="E37" i="9"/>
  <c r="E44" i="9" s="1"/>
  <c r="D37" i="9"/>
  <c r="D44" i="9" s="1"/>
  <c r="C37" i="9"/>
  <c r="C44" i="9" s="1"/>
  <c r="S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V26" i="9" s="1"/>
  <c r="V45" i="9" s="1"/>
  <c r="U13" i="9"/>
  <c r="U26" i="9" s="1"/>
  <c r="T13" i="9"/>
  <c r="T26" i="9" s="1"/>
  <c r="T45" i="9" s="1"/>
  <c r="S13" i="9"/>
  <c r="R13" i="9"/>
  <c r="R26" i="9" s="1"/>
  <c r="R45" i="9" s="1"/>
  <c r="Q13" i="9"/>
  <c r="P13" i="9"/>
  <c r="P26" i="9" s="1"/>
  <c r="P45" i="9" s="1"/>
  <c r="O13" i="9"/>
  <c r="O26" i="9" s="1"/>
  <c r="N13" i="9"/>
  <c r="M13" i="9"/>
  <c r="M26" i="9" s="1"/>
  <c r="L13" i="9"/>
  <c r="L26" i="9" s="1"/>
  <c r="L45" i="9" s="1"/>
  <c r="K13" i="9"/>
  <c r="J13" i="9"/>
  <c r="J26" i="9" s="1"/>
  <c r="I13" i="9"/>
  <c r="I26" i="9" s="1"/>
  <c r="H13" i="9"/>
  <c r="H26" i="9" s="1"/>
  <c r="H45" i="9" s="1"/>
  <c r="G13" i="9"/>
  <c r="G26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R44" i="10" s="1"/>
  <c r="Q43" i="10"/>
  <c r="P43" i="10"/>
  <c r="O43" i="10"/>
  <c r="N43" i="10"/>
  <c r="M43" i="10"/>
  <c r="L43" i="10"/>
  <c r="K43" i="10"/>
  <c r="J43" i="10"/>
  <c r="J44" i="10" s="1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R37" i="10"/>
  <c r="Q37" i="10"/>
  <c r="Q44" i="10" s="1"/>
  <c r="P37" i="10"/>
  <c r="O37" i="10"/>
  <c r="O44" i="10" s="1"/>
  <c r="N37" i="10"/>
  <c r="M37" i="10"/>
  <c r="M44" i="10" s="1"/>
  <c r="L37" i="10"/>
  <c r="L44" i="10" s="1"/>
  <c r="K37" i="10"/>
  <c r="J37" i="10"/>
  <c r="I37" i="10"/>
  <c r="I44" i="10" s="1"/>
  <c r="H37" i="10"/>
  <c r="G37" i="10"/>
  <c r="G44" i="10" s="1"/>
  <c r="F37" i="10"/>
  <c r="E37" i="10"/>
  <c r="E44" i="10" s="1"/>
  <c r="D37" i="10"/>
  <c r="D44" i="10" s="1"/>
  <c r="C37" i="10"/>
  <c r="N26" i="10"/>
  <c r="M26" i="10"/>
  <c r="M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V13" i="10"/>
  <c r="V26" i="10" s="1"/>
  <c r="U13" i="10"/>
  <c r="U26" i="10" s="1"/>
  <c r="T13" i="10"/>
  <c r="T26" i="10" s="1"/>
  <c r="T45" i="10" s="1"/>
  <c r="S13" i="10"/>
  <c r="R13" i="10"/>
  <c r="R26" i="10" s="1"/>
  <c r="Q13" i="10"/>
  <c r="P13" i="10"/>
  <c r="P26" i="10" s="1"/>
  <c r="O13" i="10"/>
  <c r="N13" i="10"/>
  <c r="M13" i="10"/>
  <c r="L13" i="10"/>
  <c r="L26" i="10" s="1"/>
  <c r="L45" i="10" s="1"/>
  <c r="K13" i="10"/>
  <c r="J13" i="10"/>
  <c r="J26" i="10" s="1"/>
  <c r="I13" i="10"/>
  <c r="H13" i="10"/>
  <c r="H26" i="10" s="1"/>
  <c r="G13" i="10"/>
  <c r="F13" i="10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O37" i="11"/>
  <c r="O44" i="11" s="1"/>
  <c r="N37" i="1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V13" i="11"/>
  <c r="V26" i="11" s="1"/>
  <c r="U13" i="11"/>
  <c r="U26" i="11" s="1"/>
  <c r="U45" i="11" s="1"/>
  <c r="T13" i="11"/>
  <c r="S13" i="11"/>
  <c r="R13" i="11"/>
  <c r="R26" i="11" s="1"/>
  <c r="Q13" i="11"/>
  <c r="Q26" i="11" s="1"/>
  <c r="P13" i="11"/>
  <c r="P26" i="11" s="1"/>
  <c r="O13" i="11"/>
  <c r="N13" i="11"/>
  <c r="N26" i="11" s="1"/>
  <c r="M13" i="11"/>
  <c r="M26" i="11" s="1"/>
  <c r="L13" i="11"/>
  <c r="K13" i="11"/>
  <c r="K26" i="11" s="1"/>
  <c r="J13" i="11"/>
  <c r="J26" i="11" s="1"/>
  <c r="J45" i="11" s="1"/>
  <c r="I13" i="11"/>
  <c r="I26" i="11" s="1"/>
  <c r="H13" i="11"/>
  <c r="H26" i="11" s="1"/>
  <c r="H45" i="11" s="1"/>
  <c r="G13" i="11"/>
  <c r="F13" i="11"/>
  <c r="F26" i="11" s="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R44" i="12"/>
  <c r="E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W44" i="12" s="1"/>
  <c r="V37" i="12"/>
  <c r="U37" i="12"/>
  <c r="U44" i="12" s="1"/>
  <c r="T37" i="12"/>
  <c r="S37" i="12"/>
  <c r="R37" i="12"/>
  <c r="Q37" i="12"/>
  <c r="Q44" i="12" s="1"/>
  <c r="P37" i="12"/>
  <c r="O37" i="12"/>
  <c r="O44" i="12" s="1"/>
  <c r="O45" i="12" s="1"/>
  <c r="N37" i="12"/>
  <c r="M37" i="12"/>
  <c r="M44" i="12" s="1"/>
  <c r="L37" i="12"/>
  <c r="K37" i="12"/>
  <c r="K44" i="12" s="1"/>
  <c r="J37" i="12"/>
  <c r="J44" i="12" s="1"/>
  <c r="I37" i="12"/>
  <c r="I44" i="12" s="1"/>
  <c r="H37" i="12"/>
  <c r="G37" i="12"/>
  <c r="G44" i="12" s="1"/>
  <c r="F37" i="12"/>
  <c r="E37" i="12"/>
  <c r="D37" i="12"/>
  <c r="C37" i="12"/>
  <c r="AA25" i="12"/>
  <c r="Y25" i="12"/>
  <c r="X25" i="12"/>
  <c r="Z25" i="12" s="1"/>
  <c r="W25" i="12"/>
  <c r="V25" i="12"/>
  <c r="V26" i="12" s="1"/>
  <c r="U25" i="12"/>
  <c r="T25" i="12"/>
  <c r="S25" i="12"/>
  <c r="R25" i="12"/>
  <c r="Q25" i="12"/>
  <c r="P25" i="12"/>
  <c r="O25" i="12"/>
  <c r="N25" i="12"/>
  <c r="N26" i="12" s="1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Y13" i="12"/>
  <c r="X13" i="12"/>
  <c r="Z13" i="12" s="1"/>
  <c r="W13" i="12"/>
  <c r="W26" i="12" s="1"/>
  <c r="V13" i="12"/>
  <c r="U13" i="12"/>
  <c r="U26" i="12" s="1"/>
  <c r="U45" i="12" s="1"/>
  <c r="T13" i="12"/>
  <c r="T26" i="12" s="1"/>
  <c r="S13" i="12"/>
  <c r="S26" i="12" s="1"/>
  <c r="R13" i="12"/>
  <c r="Q13" i="12"/>
  <c r="P13" i="12"/>
  <c r="P26" i="12" s="1"/>
  <c r="O13" i="12"/>
  <c r="O26" i="12" s="1"/>
  <c r="N13" i="12"/>
  <c r="M13" i="12"/>
  <c r="M26" i="12" s="1"/>
  <c r="M45" i="12" s="1"/>
  <c r="L13" i="12"/>
  <c r="L26" i="12" s="1"/>
  <c r="K13" i="12"/>
  <c r="J13" i="12"/>
  <c r="I13" i="12"/>
  <c r="H13" i="12"/>
  <c r="H26" i="12" s="1"/>
  <c r="G13" i="12"/>
  <c r="G26" i="12" s="1"/>
  <c r="F13" i="12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P44" i="13"/>
  <c r="AA43" i="13"/>
  <c r="Y43" i="13"/>
  <c r="X43" i="13"/>
  <c r="Z43" i="13" s="1"/>
  <c r="W43" i="13"/>
  <c r="V43" i="13"/>
  <c r="U43" i="13"/>
  <c r="U44" i="13" s="1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W37" i="13"/>
  <c r="W44" i="13" s="1"/>
  <c r="V37" i="13"/>
  <c r="V44" i="13" s="1"/>
  <c r="U37" i="13"/>
  <c r="T37" i="13"/>
  <c r="T44" i="13" s="1"/>
  <c r="S37" i="13"/>
  <c r="R37" i="13"/>
  <c r="R44" i="13" s="1"/>
  <c r="Q37" i="13"/>
  <c r="P37" i="13"/>
  <c r="O37" i="13"/>
  <c r="O44" i="13" s="1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W26" i="13"/>
  <c r="W45" i="13" s="1"/>
  <c r="R26" i="13"/>
  <c r="K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Z13" i="13" s="1"/>
  <c r="W13" i="13"/>
  <c r="V13" i="13"/>
  <c r="V26" i="13" s="1"/>
  <c r="U13" i="13"/>
  <c r="U26" i="13" s="1"/>
  <c r="T13" i="13"/>
  <c r="T26" i="13" s="1"/>
  <c r="S13" i="13"/>
  <c r="R13" i="13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J13" i="13"/>
  <c r="J26" i="13" s="1"/>
  <c r="I13" i="13"/>
  <c r="I26" i="13" s="1"/>
  <c r="H13" i="13"/>
  <c r="G13" i="13"/>
  <c r="F13" i="13"/>
  <c r="F26" i="13" s="1"/>
  <c r="E13" i="13"/>
  <c r="E26" i="13" s="1"/>
  <c r="D13" i="13"/>
  <c r="D26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R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Z44" i="14" s="1"/>
  <c r="W37" i="14"/>
  <c r="W44" i="14" s="1"/>
  <c r="V37" i="14"/>
  <c r="U37" i="14"/>
  <c r="T37" i="14"/>
  <c r="T44" i="14" s="1"/>
  <c r="S37" i="14"/>
  <c r="S44" i="14" s="1"/>
  <c r="R37" i="14"/>
  <c r="Q37" i="14"/>
  <c r="P37" i="14"/>
  <c r="P44" i="14" s="1"/>
  <c r="O37" i="14"/>
  <c r="O44" i="14" s="1"/>
  <c r="N37" i="14"/>
  <c r="M37" i="14"/>
  <c r="L37" i="14"/>
  <c r="L44" i="14" s="1"/>
  <c r="K37" i="14"/>
  <c r="J37" i="14"/>
  <c r="J44" i="14" s="1"/>
  <c r="I37" i="14"/>
  <c r="H37" i="14"/>
  <c r="G37" i="14"/>
  <c r="G44" i="14" s="1"/>
  <c r="F37" i="14"/>
  <c r="E37" i="14"/>
  <c r="D37" i="14"/>
  <c r="D44" i="14" s="1"/>
  <c r="C37" i="14"/>
  <c r="C44" i="14" s="1"/>
  <c r="T26" i="14"/>
  <c r="R26" i="14"/>
  <c r="P26" i="14"/>
  <c r="L26" i="14"/>
  <c r="L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Z13" i="14" s="1"/>
  <c r="W13" i="14"/>
  <c r="W26" i="14" s="1"/>
  <c r="W45" i="14" s="1"/>
  <c r="V13" i="14"/>
  <c r="U13" i="14"/>
  <c r="T13" i="14"/>
  <c r="S13" i="14"/>
  <c r="R13" i="14"/>
  <c r="Q13" i="14"/>
  <c r="P13" i="14"/>
  <c r="O13" i="14"/>
  <c r="O26" i="14" s="1"/>
  <c r="O45" i="14" s="1"/>
  <c r="N13" i="14"/>
  <c r="M13" i="14"/>
  <c r="L13" i="14"/>
  <c r="K13" i="14"/>
  <c r="J13" i="14"/>
  <c r="J26" i="14" s="1"/>
  <c r="J45" i="14" s="1"/>
  <c r="I13" i="14"/>
  <c r="H13" i="14"/>
  <c r="H26" i="14" s="1"/>
  <c r="G13" i="14"/>
  <c r="G26" i="14" s="1"/>
  <c r="G45" i="14" s="1"/>
  <c r="F13" i="14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M44" i="15"/>
  <c r="E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D37" i="15"/>
  <c r="D44" i="15" s="1"/>
  <c r="C37" i="15"/>
  <c r="C44" i="15" s="1"/>
  <c r="X26" i="15"/>
  <c r="P26" i="15"/>
  <c r="H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U13" i="15"/>
  <c r="U26" i="15" s="1"/>
  <c r="U45" i="15" s="1"/>
  <c r="T13" i="15"/>
  <c r="T26" i="15" s="1"/>
  <c r="T45" i="15" s="1"/>
  <c r="S13" i="15"/>
  <c r="R13" i="15"/>
  <c r="Q13" i="15"/>
  <c r="P13" i="15"/>
  <c r="O13" i="15"/>
  <c r="O26" i="15" s="1"/>
  <c r="N13" i="15"/>
  <c r="M13" i="15"/>
  <c r="M26" i="15" s="1"/>
  <c r="L13" i="15"/>
  <c r="L26" i="15" s="1"/>
  <c r="L45" i="15" s="1"/>
  <c r="K13" i="15"/>
  <c r="J13" i="15"/>
  <c r="I13" i="15"/>
  <c r="H13" i="15"/>
  <c r="G13" i="15"/>
  <c r="G26" i="15" s="1"/>
  <c r="G45" i="15" s="1"/>
  <c r="F13" i="15"/>
  <c r="E13" i="15"/>
  <c r="E26" i="15" s="1"/>
  <c r="E45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Q37" i="16"/>
  <c r="Q44" i="16" s="1"/>
  <c r="P37" i="16"/>
  <c r="O37" i="16"/>
  <c r="O44" i="16" s="1"/>
  <c r="N37" i="16"/>
  <c r="M37" i="16"/>
  <c r="M44" i="16" s="1"/>
  <c r="L37" i="16"/>
  <c r="L44" i="16" s="1"/>
  <c r="K37" i="16"/>
  <c r="K44" i="16" s="1"/>
  <c r="J37" i="16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S26" i="16" s="1"/>
  <c r="S45" i="16" s="1"/>
  <c r="R25" i="16"/>
  <c r="Q25" i="16"/>
  <c r="P25" i="16"/>
  <c r="O25" i="16"/>
  <c r="N25" i="16"/>
  <c r="M25" i="16"/>
  <c r="L25" i="16"/>
  <c r="K25" i="16"/>
  <c r="K26" i="16" s="1"/>
  <c r="K45" i="16" s="1"/>
  <c r="J25" i="16"/>
  <c r="I25" i="16"/>
  <c r="H25" i="16"/>
  <c r="G25" i="16"/>
  <c r="F25" i="16"/>
  <c r="E25" i="16"/>
  <c r="D25" i="16"/>
  <c r="C25" i="16"/>
  <c r="C26" i="16" s="1"/>
  <c r="C45" i="16" s="1"/>
  <c r="AA13" i="16"/>
  <c r="Y13" i="16"/>
  <c r="X13" i="16"/>
  <c r="W13" i="16"/>
  <c r="V13" i="16"/>
  <c r="V26" i="16" s="1"/>
  <c r="U13" i="16"/>
  <c r="T13" i="16"/>
  <c r="T26" i="16" s="1"/>
  <c r="T45" i="16" s="1"/>
  <c r="S13" i="16"/>
  <c r="R13" i="16"/>
  <c r="R26" i="16" s="1"/>
  <c r="Q13" i="16"/>
  <c r="P13" i="16"/>
  <c r="P26" i="16" s="1"/>
  <c r="O13" i="16"/>
  <c r="N13" i="16"/>
  <c r="N26" i="16" s="1"/>
  <c r="M13" i="16"/>
  <c r="L13" i="16"/>
  <c r="L26" i="16" s="1"/>
  <c r="L45" i="16" s="1"/>
  <c r="K13" i="16"/>
  <c r="J13" i="16"/>
  <c r="J26" i="16" s="1"/>
  <c r="I13" i="16"/>
  <c r="H13" i="16"/>
  <c r="H26" i="16" s="1"/>
  <c r="G13" i="16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Q44" i="17"/>
  <c r="M44" i="17"/>
  <c r="E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U37" i="17"/>
  <c r="T37" i="17"/>
  <c r="T44" i="17" s="1"/>
  <c r="S37" i="17"/>
  <c r="S44" i="17" s="1"/>
  <c r="R37" i="17"/>
  <c r="Q37" i="17"/>
  <c r="P37" i="17"/>
  <c r="O37" i="17"/>
  <c r="O44" i="17" s="1"/>
  <c r="N37" i="17"/>
  <c r="M37" i="17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W13" i="17"/>
  <c r="W26" i="17" s="1"/>
  <c r="V13" i="17"/>
  <c r="U13" i="17"/>
  <c r="U26" i="17" s="1"/>
  <c r="T13" i="17"/>
  <c r="T26" i="17" s="1"/>
  <c r="T45" i="17" s="1"/>
  <c r="S13" i="17"/>
  <c r="R13" i="17"/>
  <c r="R26" i="17" s="1"/>
  <c r="Q13" i="17"/>
  <c r="Q26" i="17" s="1"/>
  <c r="P13" i="17"/>
  <c r="O13" i="17"/>
  <c r="O26" i="17" s="1"/>
  <c r="N13" i="17"/>
  <c r="M13" i="17"/>
  <c r="L13" i="17"/>
  <c r="L26" i="17" s="1"/>
  <c r="L45" i="17" s="1"/>
  <c r="K13" i="17"/>
  <c r="J13" i="17"/>
  <c r="J26" i="17" s="1"/>
  <c r="I13" i="17"/>
  <c r="I26" i="17" s="1"/>
  <c r="H13" i="17"/>
  <c r="H26" i="17" s="1"/>
  <c r="G13" i="17"/>
  <c r="G26" i="17" s="1"/>
  <c r="F13" i="17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J44" i="18"/>
  <c r="G44" i="18"/>
  <c r="G45" i="18" s="1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T37" i="18"/>
  <c r="T44" i="18" s="1"/>
  <c r="S37" i="18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J37" i="18"/>
  <c r="I37" i="18"/>
  <c r="H37" i="18"/>
  <c r="G37" i="18"/>
  <c r="F37" i="18"/>
  <c r="F44" i="18" s="1"/>
  <c r="E37" i="18"/>
  <c r="D37" i="18"/>
  <c r="D44" i="18" s="1"/>
  <c r="C37" i="18"/>
  <c r="O26" i="18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W26" i="18" s="1"/>
  <c r="V13" i="18"/>
  <c r="V26" i="18" s="1"/>
  <c r="V45" i="18" s="1"/>
  <c r="U13" i="18"/>
  <c r="T13" i="18"/>
  <c r="S13" i="18"/>
  <c r="S26" i="18" s="1"/>
  <c r="R13" i="18"/>
  <c r="R26" i="18" s="1"/>
  <c r="R45" i="18" s="1"/>
  <c r="Q13" i="18"/>
  <c r="P13" i="18"/>
  <c r="O13" i="18"/>
  <c r="N13" i="18"/>
  <c r="N26" i="18" s="1"/>
  <c r="N45" i="18" s="1"/>
  <c r="M13" i="18"/>
  <c r="L13" i="18"/>
  <c r="K13" i="18"/>
  <c r="J13" i="18"/>
  <c r="J26" i="18" s="1"/>
  <c r="J45" i="18" s="1"/>
  <c r="I13" i="18"/>
  <c r="H13" i="18"/>
  <c r="H26" i="18" s="1"/>
  <c r="G13" i="18"/>
  <c r="G26" i="18" s="1"/>
  <c r="F13" i="18"/>
  <c r="F26" i="18" s="1"/>
  <c r="E13" i="18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T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M44" i="19" s="1"/>
  <c r="L43" i="19"/>
  <c r="K43" i="19"/>
  <c r="J43" i="19"/>
  <c r="I43" i="19"/>
  <c r="H43" i="19"/>
  <c r="G43" i="19"/>
  <c r="F43" i="19"/>
  <c r="E43" i="19"/>
  <c r="E44" i="19" s="1"/>
  <c r="D43" i="19"/>
  <c r="C43" i="19"/>
  <c r="AA37" i="19"/>
  <c r="Z37" i="19"/>
  <c r="Y37" i="19"/>
  <c r="X37" i="19"/>
  <c r="W37" i="19"/>
  <c r="V37" i="19"/>
  <c r="V44" i="19" s="1"/>
  <c r="U37" i="19"/>
  <c r="T37" i="19"/>
  <c r="S37" i="19"/>
  <c r="S44" i="19" s="1"/>
  <c r="R37" i="19"/>
  <c r="R44" i="19" s="1"/>
  <c r="Q37" i="19"/>
  <c r="P37" i="19"/>
  <c r="O37" i="19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F37" i="19"/>
  <c r="F44" i="19" s="1"/>
  <c r="E37" i="19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R26" i="19" s="1"/>
  <c r="Q25" i="19"/>
  <c r="P25" i="19"/>
  <c r="O25" i="19"/>
  <c r="N25" i="19"/>
  <c r="M25" i="19"/>
  <c r="L25" i="19"/>
  <c r="K25" i="19"/>
  <c r="J25" i="19"/>
  <c r="J26" i="19" s="1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V13" i="19"/>
  <c r="U13" i="19"/>
  <c r="U26" i="19" s="1"/>
  <c r="T13" i="19"/>
  <c r="T26" i="19" s="1"/>
  <c r="T45" i="19" s="1"/>
  <c r="S13" i="19"/>
  <c r="R13" i="19"/>
  <c r="Q13" i="19"/>
  <c r="Q26" i="19" s="1"/>
  <c r="P13" i="19"/>
  <c r="O13" i="19"/>
  <c r="O26" i="19" s="1"/>
  <c r="N13" i="19"/>
  <c r="M13" i="19"/>
  <c r="M26" i="19" s="1"/>
  <c r="L13" i="19"/>
  <c r="L26" i="19" s="1"/>
  <c r="L45" i="19" s="1"/>
  <c r="K13" i="19"/>
  <c r="J13" i="19"/>
  <c r="I13" i="19"/>
  <c r="I26" i="19" s="1"/>
  <c r="H13" i="19"/>
  <c r="G13" i="19"/>
  <c r="G26" i="19" s="1"/>
  <c r="F13" i="19"/>
  <c r="E13" i="19"/>
  <c r="E26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R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U26" i="20"/>
  <c r="AA25" i="20"/>
  <c r="Y25" i="20"/>
  <c r="X25" i="20"/>
  <c r="W25" i="20"/>
  <c r="V25" i="20"/>
  <c r="U25" i="20"/>
  <c r="T25" i="20"/>
  <c r="S25" i="20"/>
  <c r="R25" i="20"/>
  <c r="R26" i="20" s="1"/>
  <c r="Q25" i="20"/>
  <c r="P25" i="20"/>
  <c r="O25" i="20"/>
  <c r="N25" i="20"/>
  <c r="M25" i="20"/>
  <c r="L25" i="20"/>
  <c r="K25" i="20"/>
  <c r="J25" i="20"/>
  <c r="J26" i="20" s="1"/>
  <c r="J45" i="20" s="1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W45" i="20" s="1"/>
  <c r="V13" i="20"/>
  <c r="U13" i="20"/>
  <c r="T13" i="20"/>
  <c r="S13" i="20"/>
  <c r="R13" i="20"/>
  <c r="Q13" i="20"/>
  <c r="Q26" i="20" s="1"/>
  <c r="P13" i="20"/>
  <c r="O13" i="20"/>
  <c r="O26" i="20" s="1"/>
  <c r="O45" i="20" s="1"/>
  <c r="N13" i="20"/>
  <c r="M13" i="20"/>
  <c r="M26" i="20" s="1"/>
  <c r="L13" i="20"/>
  <c r="K13" i="20"/>
  <c r="J13" i="20"/>
  <c r="I13" i="20"/>
  <c r="I26" i="20" s="1"/>
  <c r="H13" i="20"/>
  <c r="G13" i="20"/>
  <c r="G26" i="20" s="1"/>
  <c r="F13" i="20"/>
  <c r="E13" i="20"/>
  <c r="E26" i="20" s="1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J44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T37" i="21"/>
  <c r="T44" i="21" s="1"/>
  <c r="S37" i="21"/>
  <c r="S44" i="21" s="1"/>
  <c r="R37" i="21"/>
  <c r="Q37" i="21"/>
  <c r="Q44" i="21" s="1"/>
  <c r="P37" i="21"/>
  <c r="O37" i="21"/>
  <c r="O44" i="21" s="1"/>
  <c r="N37" i="21"/>
  <c r="N44" i="21" s="1"/>
  <c r="M37" i="21"/>
  <c r="L37" i="21"/>
  <c r="K37" i="21"/>
  <c r="K44" i="21" s="1"/>
  <c r="J37" i="21"/>
  <c r="I37" i="21"/>
  <c r="I44" i="21" s="1"/>
  <c r="H37" i="21"/>
  <c r="H44" i="21" s="1"/>
  <c r="G37" i="21"/>
  <c r="F37" i="21"/>
  <c r="F44" i="21" s="1"/>
  <c r="E37" i="21"/>
  <c r="D37" i="21"/>
  <c r="D44" i="21" s="1"/>
  <c r="C37" i="21"/>
  <c r="C44" i="21" s="1"/>
  <c r="G26" i="21"/>
  <c r="AA25" i="21"/>
  <c r="Y25" i="21"/>
  <c r="X25" i="21"/>
  <c r="W25" i="21"/>
  <c r="V25" i="2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J25" i="21"/>
  <c r="I25" i="21"/>
  <c r="H25" i="21"/>
  <c r="H26" i="21" s="1"/>
  <c r="H45" i="21" s="1"/>
  <c r="G25" i="21"/>
  <c r="F25" i="21"/>
  <c r="E25" i="21"/>
  <c r="D25" i="21"/>
  <c r="C25" i="21"/>
  <c r="AA13" i="21"/>
  <c r="AA26" i="21" s="1"/>
  <c r="AA45" i="21" s="1"/>
  <c r="Z13" i="21"/>
  <c r="Y13" i="21"/>
  <c r="Y26" i="21" s="1"/>
  <c r="Y45" i="21" s="1"/>
  <c r="X13" i="21"/>
  <c r="W13" i="21"/>
  <c r="W26" i="21" s="1"/>
  <c r="V13" i="21"/>
  <c r="U13" i="21"/>
  <c r="U26" i="21" s="1"/>
  <c r="T13" i="21"/>
  <c r="S13" i="21"/>
  <c r="S26" i="21" s="1"/>
  <c r="S45" i="21" s="1"/>
  <c r="R13" i="21"/>
  <c r="Q13" i="21"/>
  <c r="Q26" i="21" s="1"/>
  <c r="Q45" i="21" s="1"/>
  <c r="P13" i="21"/>
  <c r="O13" i="21"/>
  <c r="O26" i="21" s="1"/>
  <c r="N13" i="21"/>
  <c r="M13" i="21"/>
  <c r="M26" i="21" s="1"/>
  <c r="L13" i="21"/>
  <c r="K13" i="21"/>
  <c r="K26" i="21" s="1"/>
  <c r="K45" i="21" s="1"/>
  <c r="J13" i="21"/>
  <c r="I13" i="21"/>
  <c r="I26" i="21" s="1"/>
  <c r="I45" i="21" s="1"/>
  <c r="H13" i="21"/>
  <c r="G13" i="21"/>
  <c r="F13" i="21"/>
  <c r="E13" i="21"/>
  <c r="E26" i="21" s="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5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V37" i="22"/>
  <c r="V44" i="22" s="1"/>
  <c r="U37" i="22"/>
  <c r="T37" i="22"/>
  <c r="T44" i="22" s="1"/>
  <c r="S37" i="22"/>
  <c r="R37" i="22"/>
  <c r="R44" i="22" s="1"/>
  <c r="Q37" i="22"/>
  <c r="Q44" i="22" s="1"/>
  <c r="P37" i="22"/>
  <c r="P44" i="22" s="1"/>
  <c r="O37" i="22"/>
  <c r="N37" i="22"/>
  <c r="N44" i="22" s="1"/>
  <c r="M37" i="22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F45" i="22" s="1"/>
  <c r="E37" i="22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U26" i="22" s="1"/>
  <c r="T13" i="22"/>
  <c r="S13" i="22"/>
  <c r="S26" i="22" s="1"/>
  <c r="R13" i="22"/>
  <c r="R26" i="22" s="1"/>
  <c r="R45" i="22" s="1"/>
  <c r="Q13" i="22"/>
  <c r="Q26" i="22" s="1"/>
  <c r="P13" i="22"/>
  <c r="O13" i="22"/>
  <c r="O26" i="22" s="1"/>
  <c r="N13" i="22"/>
  <c r="N26" i="22" s="1"/>
  <c r="M13" i="22"/>
  <c r="M26" i="22" s="1"/>
  <c r="L13" i="22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Q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Q26" i="23"/>
  <c r="G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Z26" i="23" s="1"/>
  <c r="W13" i="23"/>
  <c r="W26" i="23" s="1"/>
  <c r="V13" i="23"/>
  <c r="V26" i="23" s="1"/>
  <c r="U13" i="23"/>
  <c r="U26" i="23" s="1"/>
  <c r="U45" i="23" s="1"/>
  <c r="T13" i="23"/>
  <c r="S13" i="23"/>
  <c r="S26" i="23" s="1"/>
  <c r="R13" i="23"/>
  <c r="R26" i="23" s="1"/>
  <c r="Q13" i="23"/>
  <c r="P13" i="23"/>
  <c r="P26" i="23" s="1"/>
  <c r="O13" i="23"/>
  <c r="O26" i="23" s="1"/>
  <c r="N13" i="23"/>
  <c r="N26" i="23" s="1"/>
  <c r="M13" i="23"/>
  <c r="M26" i="23" s="1"/>
  <c r="M45" i="23" s="1"/>
  <c r="L13" i="23"/>
  <c r="K13" i="23"/>
  <c r="K26" i="23" s="1"/>
  <c r="J13" i="23"/>
  <c r="J26" i="23" s="1"/>
  <c r="I13" i="23"/>
  <c r="I26" i="23" s="1"/>
  <c r="H13" i="23"/>
  <c r="H26" i="23" s="1"/>
  <c r="G13" i="23"/>
  <c r="F13" i="23"/>
  <c r="F26" i="23" s="1"/>
  <c r="E13" i="23"/>
  <c r="E26" i="23" s="1"/>
  <c r="E45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H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Z37" i="24" s="1"/>
  <c r="W37" i="24"/>
  <c r="W44" i="24" s="1"/>
  <c r="V37" i="24"/>
  <c r="V44" i="24" s="1"/>
  <c r="U37" i="24"/>
  <c r="T37" i="24"/>
  <c r="S37" i="24"/>
  <c r="R37" i="24"/>
  <c r="R44" i="24" s="1"/>
  <c r="Q37" i="24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H37" i="24"/>
  <c r="G37" i="24"/>
  <c r="G44" i="24" s="1"/>
  <c r="F37" i="24"/>
  <c r="F44" i="24" s="1"/>
  <c r="E37" i="24"/>
  <c r="D37" i="24"/>
  <c r="D44" i="24" s="1"/>
  <c r="C37" i="24"/>
  <c r="C44" i="24" s="1"/>
  <c r="S26" i="24"/>
  <c r="Q26" i="24"/>
  <c r="I26" i="24"/>
  <c r="G26" i="24"/>
  <c r="G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Z26" i="24" s="1"/>
  <c r="W13" i="24"/>
  <c r="W26" i="24" s="1"/>
  <c r="W45" i="24" s="1"/>
  <c r="V13" i="24"/>
  <c r="V26" i="24" s="1"/>
  <c r="U13" i="24"/>
  <c r="U26" i="24" s="1"/>
  <c r="T13" i="24"/>
  <c r="S13" i="24"/>
  <c r="R13" i="24"/>
  <c r="R26" i="24" s="1"/>
  <c r="Q13" i="24"/>
  <c r="P13" i="24"/>
  <c r="P26" i="24" s="1"/>
  <c r="P45" i="24" s="1"/>
  <c r="O13" i="24"/>
  <c r="O26" i="24" s="1"/>
  <c r="N13" i="24"/>
  <c r="N26" i="24" s="1"/>
  <c r="M13" i="24"/>
  <c r="M26" i="24" s="1"/>
  <c r="L13" i="24"/>
  <c r="K13" i="24"/>
  <c r="K26" i="24" s="1"/>
  <c r="J13" i="24"/>
  <c r="J26" i="24" s="1"/>
  <c r="I13" i="24"/>
  <c r="H13" i="24"/>
  <c r="H26" i="24" s="1"/>
  <c r="H45" i="24" s="1"/>
  <c r="G13" i="24"/>
  <c r="F13" i="24"/>
  <c r="F26" i="24" s="1"/>
  <c r="E13" i="24"/>
  <c r="E26" i="24" s="1"/>
  <c r="D13" i="24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T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Z37" i="25" s="1"/>
  <c r="W37" i="25"/>
  <c r="V37" i="25"/>
  <c r="V44" i="25" s="1"/>
  <c r="U37" i="25"/>
  <c r="U44" i="25" s="1"/>
  <c r="T37" i="25"/>
  <c r="S37" i="25"/>
  <c r="S44" i="25" s="1"/>
  <c r="R37" i="25"/>
  <c r="R44" i="25" s="1"/>
  <c r="Q37" i="25"/>
  <c r="P37" i="25"/>
  <c r="P44" i="25" s="1"/>
  <c r="P45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C37" i="25"/>
  <c r="W26" i="25"/>
  <c r="K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Z26" i="25" s="1"/>
  <c r="W13" i="25"/>
  <c r="V13" i="25"/>
  <c r="V26" i="25" s="1"/>
  <c r="U13" i="25"/>
  <c r="U26" i="25" s="1"/>
  <c r="U45" i="25" s="1"/>
  <c r="T13" i="25"/>
  <c r="T26" i="25" s="1"/>
  <c r="T45" i="25" s="1"/>
  <c r="S13" i="25"/>
  <c r="S26" i="25" s="1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M26" i="25" s="1"/>
  <c r="M45" i="25" s="1"/>
  <c r="L13" i="25"/>
  <c r="L26" i="25" s="1"/>
  <c r="K13" i="25"/>
  <c r="J13" i="25"/>
  <c r="J26" i="25" s="1"/>
  <c r="J45" i="25" s="1"/>
  <c r="I13" i="25"/>
  <c r="I26" i="25" s="1"/>
  <c r="I45" i="25" s="1"/>
  <c r="H13" i="25"/>
  <c r="H26" i="25" s="1"/>
  <c r="G13" i="25"/>
  <c r="F13" i="25"/>
  <c r="F26" i="25" s="1"/>
  <c r="E13" i="25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D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V37" i="26"/>
  <c r="V44" i="26" s="1"/>
  <c r="U37" i="26"/>
  <c r="U44" i="26" s="1"/>
  <c r="T37" i="26"/>
  <c r="S37" i="26"/>
  <c r="R37" i="26"/>
  <c r="R44" i="26" s="1"/>
  <c r="Q37" i="26"/>
  <c r="P37" i="26"/>
  <c r="O37" i="26"/>
  <c r="N37" i="26"/>
  <c r="N44" i="26" s="1"/>
  <c r="M37" i="26"/>
  <c r="M44" i="26" s="1"/>
  <c r="L37" i="26"/>
  <c r="K37" i="26"/>
  <c r="J37" i="26"/>
  <c r="J44" i="26" s="1"/>
  <c r="I37" i="26"/>
  <c r="H37" i="26"/>
  <c r="H44" i="26" s="1"/>
  <c r="G37" i="26"/>
  <c r="F37" i="26"/>
  <c r="F44" i="26" s="1"/>
  <c r="E37" i="26"/>
  <c r="E44" i="26" s="1"/>
  <c r="D37" i="26"/>
  <c r="C37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J25" i="26"/>
  <c r="I25" i="26"/>
  <c r="H25" i="26"/>
  <c r="G25" i="26"/>
  <c r="F25" i="26"/>
  <c r="E25" i="26"/>
  <c r="D25" i="26"/>
  <c r="D26" i="26" s="1"/>
  <c r="D45" i="26" s="1"/>
  <c r="C25" i="26"/>
  <c r="AA13" i="26"/>
  <c r="AA26" i="26" s="1"/>
  <c r="Y13" i="26"/>
  <c r="Y26" i="26" s="1"/>
  <c r="X13" i="26"/>
  <c r="Z13" i="26" s="1"/>
  <c r="W13" i="26"/>
  <c r="W26" i="26" s="1"/>
  <c r="V13" i="26"/>
  <c r="U13" i="26"/>
  <c r="U26" i="26" s="1"/>
  <c r="T13" i="26"/>
  <c r="S13" i="26"/>
  <c r="R13" i="26"/>
  <c r="Q13" i="26"/>
  <c r="Q26" i="26" s="1"/>
  <c r="P13" i="26"/>
  <c r="O13" i="26"/>
  <c r="O26" i="26" s="1"/>
  <c r="N13" i="26"/>
  <c r="M13" i="26"/>
  <c r="M26" i="26" s="1"/>
  <c r="L13" i="26"/>
  <c r="L26" i="26" s="1"/>
  <c r="L45" i="26" s="1"/>
  <c r="K13" i="26"/>
  <c r="J13" i="26"/>
  <c r="I13" i="26"/>
  <c r="I26" i="26" s="1"/>
  <c r="H13" i="26"/>
  <c r="G13" i="26"/>
  <c r="F13" i="26"/>
  <c r="E13" i="26"/>
  <c r="E26" i="26" s="1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L26" i="27"/>
  <c r="E26" i="27"/>
  <c r="E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Z26" i="27" s="1"/>
  <c r="W13" i="27"/>
  <c r="W26" i="27" s="1"/>
  <c r="W45" i="27" s="1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R45" i="27" s="1"/>
  <c r="Q13" i="27"/>
  <c r="Q26" i="27" s="1"/>
  <c r="P13" i="27"/>
  <c r="P26" i="27" s="1"/>
  <c r="O13" i="27"/>
  <c r="O26" i="27" s="1"/>
  <c r="O45" i="27" s="1"/>
  <c r="N13" i="27"/>
  <c r="N26" i="27" s="1"/>
  <c r="M13" i="27"/>
  <c r="M26" i="27" s="1"/>
  <c r="L13" i="27"/>
  <c r="K13" i="27"/>
  <c r="K26" i="27" s="1"/>
  <c r="K45" i="27" s="1"/>
  <c r="J13" i="27"/>
  <c r="J26" i="27" s="1"/>
  <c r="J45" i="27" s="1"/>
  <c r="I13" i="27"/>
  <c r="I26" i="27" s="1"/>
  <c r="H13" i="27"/>
  <c r="H26" i="27" s="1"/>
  <c r="G13" i="27"/>
  <c r="G26" i="27" s="1"/>
  <c r="G45" i="27" s="1"/>
  <c r="F13" i="27"/>
  <c r="F26" i="27" s="1"/>
  <c r="E13" i="27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J44" i="28"/>
  <c r="I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Z37" i="28" s="1"/>
  <c r="W37" i="28"/>
  <c r="V37" i="28"/>
  <c r="U37" i="28"/>
  <c r="U44" i="28" s="1"/>
  <c r="T37" i="28"/>
  <c r="T44" i="28" s="1"/>
  <c r="S37" i="28"/>
  <c r="R37" i="28"/>
  <c r="R44" i="28" s="1"/>
  <c r="Q37" i="28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I37" i="28"/>
  <c r="H37" i="28"/>
  <c r="H44" i="28" s="1"/>
  <c r="G37" i="28"/>
  <c r="F37" i="28"/>
  <c r="F44" i="28" s="1"/>
  <c r="E37" i="28"/>
  <c r="E44" i="28" s="1"/>
  <c r="D37" i="28"/>
  <c r="D44" i="28" s="1"/>
  <c r="C37" i="28"/>
  <c r="O26" i="28"/>
  <c r="K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Z26" i="28" s="1"/>
  <c r="W13" i="28"/>
  <c r="W26" i="28" s="1"/>
  <c r="V13" i="28"/>
  <c r="V26" i="28" s="1"/>
  <c r="U13" i="28"/>
  <c r="U26" i="28" s="1"/>
  <c r="U45" i="28" s="1"/>
  <c r="T13" i="28"/>
  <c r="S13" i="28"/>
  <c r="S26" i="28" s="1"/>
  <c r="R13" i="28"/>
  <c r="R26" i="28" s="1"/>
  <c r="Q13" i="28"/>
  <c r="Q26" i="28" s="1"/>
  <c r="P13" i="28"/>
  <c r="P26" i="28" s="1"/>
  <c r="O13" i="28"/>
  <c r="N13" i="28"/>
  <c r="N26" i="28" s="1"/>
  <c r="N45" i="28" s="1"/>
  <c r="M13" i="28"/>
  <c r="M26" i="28" s="1"/>
  <c r="M45" i="28" s="1"/>
  <c r="L13" i="28"/>
  <c r="L26" i="28" s="1"/>
  <c r="K13" i="28"/>
  <c r="J13" i="28"/>
  <c r="J26" i="28" s="1"/>
  <c r="J45" i="28" s="1"/>
  <c r="I13" i="28"/>
  <c r="I26" i="28" s="1"/>
  <c r="H13" i="28"/>
  <c r="H26" i="28" s="1"/>
  <c r="G13" i="28"/>
  <c r="G26" i="28" s="1"/>
  <c r="F13" i="28"/>
  <c r="E13" i="28"/>
  <c r="E26" i="28" s="1"/>
  <c r="E45" i="28" s="1"/>
  <c r="D13" i="28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V37" i="29"/>
  <c r="V44" i="29" s="1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I37" i="29"/>
  <c r="I44" i="29" s="1"/>
  <c r="H37" i="29"/>
  <c r="H44" i="29" s="1"/>
  <c r="G37" i="29"/>
  <c r="F37" i="29"/>
  <c r="F44" i="29" s="1"/>
  <c r="E37" i="29"/>
  <c r="E44" i="29" s="1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V13" i="29"/>
  <c r="V26" i="29" s="1"/>
  <c r="U13" i="29"/>
  <c r="U26" i="29" s="1"/>
  <c r="T13" i="29"/>
  <c r="T26" i="29" s="1"/>
  <c r="S13" i="29"/>
  <c r="S26" i="29" s="1"/>
  <c r="R13" i="29"/>
  <c r="R26" i="29" s="1"/>
  <c r="R45" i="29" s="1"/>
  <c r="Q13" i="29"/>
  <c r="Q26" i="29" s="1"/>
  <c r="P13" i="29"/>
  <c r="P26" i="29" s="1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J45" i="29" s="1"/>
  <c r="I13" i="29"/>
  <c r="I26" i="29" s="1"/>
  <c r="H13" i="29"/>
  <c r="H26" i="29" s="1"/>
  <c r="G13" i="29"/>
  <c r="F13" i="29"/>
  <c r="F26" i="29" s="1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V13" i="30"/>
  <c r="V26" i="30" s="1"/>
  <c r="U13" i="30"/>
  <c r="U26" i="30" s="1"/>
  <c r="T13" i="30"/>
  <c r="T26" i="30" s="1"/>
  <c r="S13" i="30"/>
  <c r="S26" i="30" s="1"/>
  <c r="R13" i="30"/>
  <c r="R26" i="30" s="1"/>
  <c r="R45" i="30" s="1"/>
  <c r="Q13" i="30"/>
  <c r="Q26" i="30" s="1"/>
  <c r="P13" i="30"/>
  <c r="P26" i="30" s="1"/>
  <c r="O13" i="30"/>
  <c r="N13" i="30"/>
  <c r="N26" i="30" s="1"/>
  <c r="M13" i="30"/>
  <c r="M26" i="30" s="1"/>
  <c r="L13" i="30"/>
  <c r="L26" i="30" s="1"/>
  <c r="K13" i="30"/>
  <c r="K26" i="30" s="1"/>
  <c r="J13" i="30"/>
  <c r="J26" i="30" s="1"/>
  <c r="J45" i="30" s="1"/>
  <c r="I13" i="30"/>
  <c r="I26" i="30" s="1"/>
  <c r="H13" i="30"/>
  <c r="H26" i="30" s="1"/>
  <c r="G13" i="30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S44" i="31"/>
  <c r="S45" i="31" s="1"/>
  <c r="AA43" i="31"/>
  <c r="Y43" i="31"/>
  <c r="Y44" i="31" s="1"/>
  <c r="X43" i="31"/>
  <c r="Z43" i="31" s="1"/>
  <c r="W43" i="31"/>
  <c r="V43" i="31"/>
  <c r="U43" i="31"/>
  <c r="T43" i="31"/>
  <c r="T44" i="31" s="1"/>
  <c r="S43" i="31"/>
  <c r="R43" i="31"/>
  <c r="Q43" i="31"/>
  <c r="Q44" i="31" s="1"/>
  <c r="P43" i="31"/>
  <c r="P44" i="31" s="1"/>
  <c r="O43" i="31"/>
  <c r="N43" i="31"/>
  <c r="M43" i="31"/>
  <c r="L43" i="31"/>
  <c r="L44" i="31" s="1"/>
  <c r="K43" i="31"/>
  <c r="K44" i="31" s="1"/>
  <c r="J43" i="31"/>
  <c r="I43" i="31"/>
  <c r="I44" i="31" s="1"/>
  <c r="H43" i="31"/>
  <c r="G43" i="31"/>
  <c r="F43" i="31"/>
  <c r="E43" i="31"/>
  <c r="D43" i="31"/>
  <c r="D44" i="31" s="1"/>
  <c r="C43" i="31"/>
  <c r="C44" i="31" s="1"/>
  <c r="AA37" i="31"/>
  <c r="AA44" i="31" s="1"/>
  <c r="Z37" i="31"/>
  <c r="Y37" i="31"/>
  <c r="X37" i="31"/>
  <c r="W37" i="31"/>
  <c r="V37" i="31"/>
  <c r="V44" i="31" s="1"/>
  <c r="U37" i="31"/>
  <c r="U44" i="31" s="1"/>
  <c r="T37" i="31"/>
  <c r="S37" i="31"/>
  <c r="R37" i="31"/>
  <c r="R44" i="31" s="1"/>
  <c r="Q37" i="31"/>
  <c r="P37" i="31"/>
  <c r="O37" i="31"/>
  <c r="N37" i="31"/>
  <c r="N44" i="31" s="1"/>
  <c r="M37" i="31"/>
  <c r="M44" i="31" s="1"/>
  <c r="L37" i="31"/>
  <c r="K37" i="31"/>
  <c r="J37" i="31"/>
  <c r="J44" i="31" s="1"/>
  <c r="I37" i="31"/>
  <c r="H37" i="31"/>
  <c r="G37" i="31"/>
  <c r="F37" i="31"/>
  <c r="F44" i="31" s="1"/>
  <c r="E37" i="31"/>
  <c r="E44" i="31" s="1"/>
  <c r="D37" i="31"/>
  <c r="C37" i="31"/>
  <c r="AA26" i="31"/>
  <c r="V26" i="31"/>
  <c r="V45" i="31" s="1"/>
  <c r="F26" i="31"/>
  <c r="F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V13" i="31"/>
  <c r="U13" i="31"/>
  <c r="U26" i="31" s="1"/>
  <c r="T13" i="31"/>
  <c r="S13" i="31"/>
  <c r="S26" i="31" s="1"/>
  <c r="R13" i="31"/>
  <c r="R26" i="31" s="1"/>
  <c r="Q13" i="31"/>
  <c r="Q26" i="31" s="1"/>
  <c r="P13" i="31"/>
  <c r="O13" i="31"/>
  <c r="N13" i="31"/>
  <c r="N26" i="31" s="1"/>
  <c r="M13" i="31"/>
  <c r="M26" i="31" s="1"/>
  <c r="L13" i="31"/>
  <c r="K13" i="31"/>
  <c r="K26" i="31" s="1"/>
  <c r="J13" i="31"/>
  <c r="J26" i="31" s="1"/>
  <c r="I13" i="31"/>
  <c r="I26" i="31" s="1"/>
  <c r="H13" i="31"/>
  <c r="G13" i="31"/>
  <c r="F13" i="3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X44" i="32"/>
  <c r="Z44" i="32" s="1"/>
  <c r="P44" i="32"/>
  <c r="H44" i="32"/>
  <c r="AA43" i="32"/>
  <c r="Y43" i="32"/>
  <c r="X43" i="32"/>
  <c r="Z43" i="32" s="1"/>
  <c r="W43" i="32"/>
  <c r="V43" i="32"/>
  <c r="U43" i="32"/>
  <c r="T43" i="32"/>
  <c r="T44" i="32" s="1"/>
  <c r="S43" i="32"/>
  <c r="R43" i="32"/>
  <c r="Q43" i="32"/>
  <c r="P43" i="32"/>
  <c r="O43" i="32"/>
  <c r="N43" i="32"/>
  <c r="M43" i="32"/>
  <c r="L43" i="32"/>
  <c r="L44" i="32" s="1"/>
  <c r="K43" i="32"/>
  <c r="J43" i="32"/>
  <c r="I43" i="32"/>
  <c r="H43" i="32"/>
  <c r="G43" i="32"/>
  <c r="F43" i="32"/>
  <c r="E43" i="32"/>
  <c r="D43" i="32"/>
  <c r="D44" i="32" s="1"/>
  <c r="C43" i="32"/>
  <c r="AA37" i="32"/>
  <c r="AA44" i="32" s="1"/>
  <c r="Z37" i="32"/>
  <c r="Y37" i="32"/>
  <c r="X37" i="32"/>
  <c r="W37" i="32"/>
  <c r="W44" i="32" s="1"/>
  <c r="V37" i="32"/>
  <c r="V44" i="32" s="1"/>
  <c r="U37" i="32"/>
  <c r="U44" i="32" s="1"/>
  <c r="T37" i="32"/>
  <c r="S37" i="32"/>
  <c r="S44" i="32" s="1"/>
  <c r="R37" i="32"/>
  <c r="R44" i="32" s="1"/>
  <c r="Q37" i="32"/>
  <c r="P37" i="32"/>
  <c r="O37" i="32"/>
  <c r="O44" i="32" s="1"/>
  <c r="N37" i="32"/>
  <c r="N44" i="32" s="1"/>
  <c r="M37" i="32"/>
  <c r="M44" i="32" s="1"/>
  <c r="L37" i="32"/>
  <c r="K37" i="32"/>
  <c r="K44" i="32" s="1"/>
  <c r="J37" i="32"/>
  <c r="I37" i="32"/>
  <c r="H37" i="32"/>
  <c r="G37" i="32"/>
  <c r="G44" i="32" s="1"/>
  <c r="F37" i="32"/>
  <c r="F44" i="32" s="1"/>
  <c r="E37" i="32"/>
  <c r="E44" i="32" s="1"/>
  <c r="D37" i="32"/>
  <c r="C37" i="32"/>
  <c r="C44" i="32" s="1"/>
  <c r="L26" i="32"/>
  <c r="K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W13" i="32"/>
  <c r="V13" i="32"/>
  <c r="V26" i="32" s="1"/>
  <c r="V45" i="32" s="1"/>
  <c r="U13" i="32"/>
  <c r="U26" i="32" s="1"/>
  <c r="T13" i="32"/>
  <c r="S13" i="32"/>
  <c r="S26" i="32" s="1"/>
  <c r="R13" i="32"/>
  <c r="R26" i="32" s="1"/>
  <c r="Q13" i="32"/>
  <c r="Q26" i="32" s="1"/>
  <c r="P13" i="32"/>
  <c r="P26" i="32" s="1"/>
  <c r="O13" i="32"/>
  <c r="N13" i="32"/>
  <c r="N26" i="32" s="1"/>
  <c r="N45" i="32" s="1"/>
  <c r="M13" i="32"/>
  <c r="M26" i="32" s="1"/>
  <c r="L13" i="32"/>
  <c r="K13" i="32"/>
  <c r="J13" i="32"/>
  <c r="J26" i="32" s="1"/>
  <c r="I13" i="32"/>
  <c r="I26" i="32" s="1"/>
  <c r="H13" i="32"/>
  <c r="G13" i="32"/>
  <c r="F13" i="32"/>
  <c r="F26" i="32" s="1"/>
  <c r="F45" i="32" s="1"/>
  <c r="E13" i="32"/>
  <c r="E26" i="32" s="1"/>
  <c r="D13" i="32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X44" i="33"/>
  <c r="Z44" i="33" s="1"/>
  <c r="S44" i="33"/>
  <c r="C44" i="33"/>
  <c r="AA43" i="33"/>
  <c r="Y43" i="33"/>
  <c r="X43" i="33"/>
  <c r="Z43" i="33" s="1"/>
  <c r="W43" i="33"/>
  <c r="V43" i="33"/>
  <c r="U43" i="33"/>
  <c r="T43" i="33"/>
  <c r="T44" i="33" s="1"/>
  <c r="S43" i="33"/>
  <c r="R43" i="33"/>
  <c r="Q43" i="33"/>
  <c r="P43" i="33"/>
  <c r="O43" i="33"/>
  <c r="N43" i="33"/>
  <c r="M43" i="33"/>
  <c r="L43" i="33"/>
  <c r="L44" i="33" s="1"/>
  <c r="K43" i="33"/>
  <c r="J43" i="33"/>
  <c r="I43" i="33"/>
  <c r="H43" i="33"/>
  <c r="H44" i="33" s="1"/>
  <c r="G43" i="33"/>
  <c r="F43" i="33"/>
  <c r="E43" i="33"/>
  <c r="D43" i="33"/>
  <c r="D44" i="33" s="1"/>
  <c r="C43" i="33"/>
  <c r="AA37" i="33"/>
  <c r="AA44" i="33" s="1"/>
  <c r="Z37" i="33"/>
  <c r="Y37" i="33"/>
  <c r="X37" i="33"/>
  <c r="W37" i="33"/>
  <c r="W44" i="33" s="1"/>
  <c r="V37" i="33"/>
  <c r="V44" i="33" s="1"/>
  <c r="U37" i="33"/>
  <c r="U44" i="33" s="1"/>
  <c r="T37" i="33"/>
  <c r="S37" i="33"/>
  <c r="R37" i="33"/>
  <c r="R44" i="33" s="1"/>
  <c r="Q37" i="33"/>
  <c r="P37" i="33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I37" i="33"/>
  <c r="H37" i="33"/>
  <c r="G37" i="33"/>
  <c r="G44" i="33" s="1"/>
  <c r="F37" i="33"/>
  <c r="F44" i="33" s="1"/>
  <c r="E37" i="33"/>
  <c r="E44" i="33" s="1"/>
  <c r="D37" i="33"/>
  <c r="C37" i="33"/>
  <c r="AA26" i="33"/>
  <c r="AA45" i="33" s="1"/>
  <c r="AA25" i="33"/>
  <c r="Y25" i="33"/>
  <c r="X25" i="33"/>
  <c r="W25" i="33"/>
  <c r="V25" i="33"/>
  <c r="V26" i="33" s="1"/>
  <c r="V45" i="33" s="1"/>
  <c r="U25" i="33"/>
  <c r="T25" i="33"/>
  <c r="S25" i="33"/>
  <c r="R25" i="33"/>
  <c r="Q25" i="33"/>
  <c r="P25" i="33"/>
  <c r="O25" i="33"/>
  <c r="N25" i="33"/>
  <c r="N26" i="33" s="1"/>
  <c r="N45" i="33" s="1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W13" i="33"/>
  <c r="W26" i="33" s="1"/>
  <c r="W45" i="33" s="1"/>
  <c r="V13" i="33"/>
  <c r="U13" i="33"/>
  <c r="U26" i="33" s="1"/>
  <c r="T13" i="33"/>
  <c r="T26" i="33" s="1"/>
  <c r="S13" i="33"/>
  <c r="S26" i="33" s="1"/>
  <c r="R13" i="33"/>
  <c r="Q13" i="33"/>
  <c r="P13" i="33"/>
  <c r="P26" i="33" s="1"/>
  <c r="O13" i="33"/>
  <c r="O26" i="33" s="1"/>
  <c r="O45" i="33" s="1"/>
  <c r="N13" i="33"/>
  <c r="M13" i="33"/>
  <c r="M26" i="33" s="1"/>
  <c r="L13" i="33"/>
  <c r="L26" i="33" s="1"/>
  <c r="K13" i="33"/>
  <c r="K26" i="33" s="1"/>
  <c r="J13" i="33"/>
  <c r="I13" i="33"/>
  <c r="H13" i="33"/>
  <c r="H26" i="33" s="1"/>
  <c r="G13" i="33"/>
  <c r="F13" i="33"/>
  <c r="E13" i="33"/>
  <c r="E26" i="33" s="1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V44" i="34" s="1"/>
  <c r="U43" i="34"/>
  <c r="T43" i="34"/>
  <c r="S43" i="34"/>
  <c r="R43" i="34"/>
  <c r="Q43" i="34"/>
  <c r="P43" i="34"/>
  <c r="O43" i="34"/>
  <c r="N43" i="34"/>
  <c r="N44" i="34" s="1"/>
  <c r="M43" i="34"/>
  <c r="L43" i="34"/>
  <c r="K43" i="34"/>
  <c r="J43" i="34"/>
  <c r="I43" i="34"/>
  <c r="H43" i="34"/>
  <c r="G43" i="34"/>
  <c r="F43" i="34"/>
  <c r="F44" i="34" s="1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U37" i="34"/>
  <c r="U44" i="34" s="1"/>
  <c r="T37" i="34"/>
  <c r="T44" i="34" s="1"/>
  <c r="S37" i="34"/>
  <c r="S44" i="34" s="1"/>
  <c r="R37" i="34"/>
  <c r="Q37" i="34"/>
  <c r="Q44" i="34" s="1"/>
  <c r="P37" i="34"/>
  <c r="O37" i="34"/>
  <c r="O44" i="34" s="1"/>
  <c r="N37" i="34"/>
  <c r="M37" i="34"/>
  <c r="M44" i="34" s="1"/>
  <c r="L37" i="34"/>
  <c r="L44" i="34" s="1"/>
  <c r="K37" i="34"/>
  <c r="K44" i="34" s="1"/>
  <c r="J37" i="34"/>
  <c r="I37" i="34"/>
  <c r="I44" i="34" s="1"/>
  <c r="H37" i="34"/>
  <c r="G37" i="34"/>
  <c r="G44" i="34" s="1"/>
  <c r="F37" i="34"/>
  <c r="E37" i="34"/>
  <c r="E44" i="34" s="1"/>
  <c r="D37" i="34"/>
  <c r="D44" i="34" s="1"/>
  <c r="C37" i="34"/>
  <c r="C44" i="34" s="1"/>
  <c r="V26" i="34"/>
  <c r="P26" i="34"/>
  <c r="AA25" i="34"/>
  <c r="AA26" i="34" s="1"/>
  <c r="AA45" i="34" s="1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N26" i="34" s="1"/>
  <c r="M25" i="34"/>
  <c r="L25" i="34"/>
  <c r="K25" i="34"/>
  <c r="J25" i="34"/>
  <c r="I25" i="34"/>
  <c r="H25" i="34"/>
  <c r="G25" i="34"/>
  <c r="F25" i="34"/>
  <c r="F26" i="34" s="1"/>
  <c r="E25" i="34"/>
  <c r="D25" i="34"/>
  <c r="C25" i="34"/>
  <c r="AA13" i="34"/>
  <c r="Y13" i="34"/>
  <c r="X13" i="34"/>
  <c r="W13" i="34"/>
  <c r="W26" i="34" s="1"/>
  <c r="W45" i="34" s="1"/>
  <c r="V13" i="34"/>
  <c r="U13" i="34"/>
  <c r="U26" i="34" s="1"/>
  <c r="T13" i="34"/>
  <c r="T26" i="34" s="1"/>
  <c r="T45" i="34" s="1"/>
  <c r="S13" i="34"/>
  <c r="R13" i="34"/>
  <c r="Q13" i="34"/>
  <c r="P13" i="34"/>
  <c r="O13" i="34"/>
  <c r="O26" i="34" s="1"/>
  <c r="O45" i="34" s="1"/>
  <c r="N13" i="34"/>
  <c r="M13" i="34"/>
  <c r="M26" i="34" s="1"/>
  <c r="L13" i="34"/>
  <c r="L26" i="34" s="1"/>
  <c r="L45" i="34" s="1"/>
  <c r="K13" i="34"/>
  <c r="J13" i="34"/>
  <c r="I13" i="34"/>
  <c r="H13" i="34"/>
  <c r="H26" i="34" s="1"/>
  <c r="G13" i="34"/>
  <c r="G26" i="34" s="1"/>
  <c r="G45" i="34" s="1"/>
  <c r="F13" i="34"/>
  <c r="E13" i="34"/>
  <c r="E26" i="34" s="1"/>
  <c r="D13" i="34"/>
  <c r="D26" i="34" s="1"/>
  <c r="D45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V44" i="35" s="1"/>
  <c r="U43" i="35"/>
  <c r="T43" i="35"/>
  <c r="S43" i="35"/>
  <c r="R43" i="35"/>
  <c r="Q43" i="35"/>
  <c r="P43" i="35"/>
  <c r="O43" i="35"/>
  <c r="N43" i="35"/>
  <c r="N44" i="35" s="1"/>
  <c r="M43" i="35"/>
  <c r="L43" i="35"/>
  <c r="K43" i="35"/>
  <c r="J43" i="35"/>
  <c r="I43" i="35"/>
  <c r="H43" i="35"/>
  <c r="G43" i="35"/>
  <c r="F43" i="35"/>
  <c r="F44" i="35" s="1"/>
  <c r="E43" i="35"/>
  <c r="D43" i="35"/>
  <c r="C43" i="35"/>
  <c r="AA37" i="35"/>
  <c r="AA44" i="35" s="1"/>
  <c r="Y37" i="35"/>
  <c r="Y44" i="35" s="1"/>
  <c r="X37" i="35"/>
  <c r="Z37" i="35" s="1"/>
  <c r="W37" i="35"/>
  <c r="W44" i="35" s="1"/>
  <c r="V37" i="35"/>
  <c r="U37" i="35"/>
  <c r="U44" i="35" s="1"/>
  <c r="T37" i="35"/>
  <c r="T44" i="35" s="1"/>
  <c r="S37" i="35"/>
  <c r="S44" i="35" s="1"/>
  <c r="R37" i="35"/>
  <c r="Q37" i="35"/>
  <c r="Q44" i="35" s="1"/>
  <c r="P37" i="35"/>
  <c r="O37" i="35"/>
  <c r="O44" i="35" s="1"/>
  <c r="N37" i="35"/>
  <c r="M37" i="35"/>
  <c r="M44" i="35" s="1"/>
  <c r="L37" i="35"/>
  <c r="L44" i="35" s="1"/>
  <c r="K37" i="35"/>
  <c r="K44" i="35" s="1"/>
  <c r="J37" i="35"/>
  <c r="I37" i="35"/>
  <c r="I44" i="35" s="1"/>
  <c r="H37" i="35"/>
  <c r="G37" i="35"/>
  <c r="G44" i="35" s="1"/>
  <c r="F37" i="35"/>
  <c r="E37" i="35"/>
  <c r="E44" i="35" s="1"/>
  <c r="D37" i="35"/>
  <c r="D44" i="35" s="1"/>
  <c r="C37" i="35"/>
  <c r="C44" i="35" s="1"/>
  <c r="F26" i="35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K26" i="35" s="1"/>
  <c r="K45" i="35" s="1"/>
  <c r="J25" i="35"/>
  <c r="I25" i="35"/>
  <c r="H25" i="35"/>
  <c r="G25" i="35"/>
  <c r="F25" i="35"/>
  <c r="E25" i="35"/>
  <c r="D25" i="35"/>
  <c r="C25" i="35"/>
  <c r="AA13" i="35"/>
  <c r="Y13" i="35"/>
  <c r="Y26" i="35" s="1"/>
  <c r="Y45" i="35" s="1"/>
  <c r="X13" i="35"/>
  <c r="W13" i="35"/>
  <c r="V13" i="35"/>
  <c r="V26" i="35" s="1"/>
  <c r="U13" i="35"/>
  <c r="U26" i="35" s="1"/>
  <c r="T13" i="35"/>
  <c r="T26" i="35" s="1"/>
  <c r="S13" i="35"/>
  <c r="R13" i="35"/>
  <c r="Q13" i="35"/>
  <c r="Q26" i="35" s="1"/>
  <c r="Q45" i="35" s="1"/>
  <c r="P13" i="35"/>
  <c r="P26" i="35" s="1"/>
  <c r="O13" i="35"/>
  <c r="N13" i="35"/>
  <c r="N26" i="35" s="1"/>
  <c r="N45" i="35" s="1"/>
  <c r="M13" i="35"/>
  <c r="M26" i="35" s="1"/>
  <c r="L13" i="35"/>
  <c r="L26" i="35" s="1"/>
  <c r="K13" i="35"/>
  <c r="J13" i="35"/>
  <c r="I13" i="35"/>
  <c r="I26" i="35" s="1"/>
  <c r="I45" i="35" s="1"/>
  <c r="H13" i="35"/>
  <c r="H26" i="35" s="1"/>
  <c r="G13" i="35"/>
  <c r="F13" i="35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E44" i="36"/>
  <c r="C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V37" i="36"/>
  <c r="V44" i="36" s="1"/>
  <c r="U37" i="36"/>
  <c r="U44" i="36" s="1"/>
  <c r="T37" i="36"/>
  <c r="T44" i="36" s="1"/>
  <c r="S37" i="36"/>
  <c r="S44" i="36" s="1"/>
  <c r="R37" i="36"/>
  <c r="Q37" i="36"/>
  <c r="Q44" i="36" s="1"/>
  <c r="P37" i="36"/>
  <c r="O37" i="36"/>
  <c r="N37" i="36"/>
  <c r="N44" i="36" s="1"/>
  <c r="M37" i="36"/>
  <c r="M44" i="36" s="1"/>
  <c r="L37" i="36"/>
  <c r="K37" i="36"/>
  <c r="K44" i="36" s="1"/>
  <c r="J37" i="36"/>
  <c r="I37" i="36"/>
  <c r="I44" i="36" s="1"/>
  <c r="H37" i="36"/>
  <c r="G37" i="36"/>
  <c r="F37" i="36"/>
  <c r="F44" i="36" s="1"/>
  <c r="E37" i="36"/>
  <c r="D37" i="36"/>
  <c r="C37" i="36"/>
  <c r="P26" i="36"/>
  <c r="AA25" i="36"/>
  <c r="Y25" i="36"/>
  <c r="X25" i="36"/>
  <c r="Z25" i="36" s="1"/>
  <c r="W25" i="36"/>
  <c r="V25" i="36"/>
  <c r="U25" i="36"/>
  <c r="T25" i="36"/>
  <c r="S25" i="36"/>
  <c r="S26" i="36" s="1"/>
  <c r="R25" i="36"/>
  <c r="Q25" i="36"/>
  <c r="P25" i="36"/>
  <c r="O25" i="36"/>
  <c r="N25" i="36"/>
  <c r="M25" i="36"/>
  <c r="L25" i="36"/>
  <c r="K25" i="36"/>
  <c r="K26" i="36" s="1"/>
  <c r="J25" i="36"/>
  <c r="I25" i="36"/>
  <c r="H25" i="36"/>
  <c r="G25" i="36"/>
  <c r="F25" i="36"/>
  <c r="F26" i="36" s="1"/>
  <c r="E25" i="36"/>
  <c r="D25" i="36"/>
  <c r="C25" i="36"/>
  <c r="C26" i="36" s="1"/>
  <c r="AA13" i="36"/>
  <c r="Z13" i="36"/>
  <c r="Y13" i="36"/>
  <c r="X13" i="36"/>
  <c r="X26" i="36" s="1"/>
  <c r="W13" i="36"/>
  <c r="W26" i="36" s="1"/>
  <c r="V13" i="36"/>
  <c r="V26" i="36" s="1"/>
  <c r="U13" i="36"/>
  <c r="U26" i="36" s="1"/>
  <c r="T13" i="36"/>
  <c r="T26" i="36" s="1"/>
  <c r="S13" i="36"/>
  <c r="R13" i="36"/>
  <c r="R26" i="36" s="1"/>
  <c r="Q13" i="36"/>
  <c r="P13" i="36"/>
  <c r="O13" i="36"/>
  <c r="O26" i="36" s="1"/>
  <c r="N13" i="36"/>
  <c r="N26" i="36" s="1"/>
  <c r="M13" i="36"/>
  <c r="M26" i="36" s="1"/>
  <c r="L13" i="36"/>
  <c r="L26" i="36" s="1"/>
  <c r="K13" i="36"/>
  <c r="J13" i="36"/>
  <c r="J26" i="36" s="1"/>
  <c r="I13" i="36"/>
  <c r="H13" i="36"/>
  <c r="H26" i="36" s="1"/>
  <c r="G13" i="36"/>
  <c r="G26" i="36" s="1"/>
  <c r="F13" i="36"/>
  <c r="E13" i="36"/>
  <c r="E26" i="36" s="1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M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Z37" i="37"/>
  <c r="Y37" i="37"/>
  <c r="X37" i="37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P37" i="37"/>
  <c r="O37" i="37"/>
  <c r="O44" i="37" s="1"/>
  <c r="N37" i="37"/>
  <c r="M37" i="37"/>
  <c r="L37" i="37"/>
  <c r="L44" i="37" s="1"/>
  <c r="K37" i="37"/>
  <c r="K44" i="37" s="1"/>
  <c r="J37" i="37"/>
  <c r="J44" i="37" s="1"/>
  <c r="I37" i="37"/>
  <c r="H37" i="37"/>
  <c r="G37" i="37"/>
  <c r="G44" i="37" s="1"/>
  <c r="F37" i="37"/>
  <c r="E37" i="37"/>
  <c r="E44" i="37" s="1"/>
  <c r="D37" i="37"/>
  <c r="D44" i="37" s="1"/>
  <c r="C37" i="37"/>
  <c r="C44" i="37" s="1"/>
  <c r="X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Z13" i="37"/>
  <c r="Y13" i="37"/>
  <c r="Y26" i="37" s="1"/>
  <c r="X13" i="37"/>
  <c r="W13" i="37"/>
  <c r="W26" i="37" s="1"/>
  <c r="V13" i="37"/>
  <c r="V26" i="37" s="1"/>
  <c r="U13" i="37"/>
  <c r="T13" i="37"/>
  <c r="T26" i="37" s="1"/>
  <c r="S13" i="37"/>
  <c r="R13" i="37"/>
  <c r="Q13" i="37"/>
  <c r="Q26" i="37" s="1"/>
  <c r="P13" i="37"/>
  <c r="P26" i="37" s="1"/>
  <c r="O13" i="37"/>
  <c r="O26" i="37" s="1"/>
  <c r="N13" i="37"/>
  <c r="N26" i="37" s="1"/>
  <c r="M13" i="37"/>
  <c r="L13" i="37"/>
  <c r="L26" i="37" s="1"/>
  <c r="K13" i="37"/>
  <c r="J13" i="37"/>
  <c r="I13" i="37"/>
  <c r="I26" i="37" s="1"/>
  <c r="H13" i="37"/>
  <c r="H26" i="37" s="1"/>
  <c r="G13" i="37"/>
  <c r="G26" i="37" s="1"/>
  <c r="F13" i="37"/>
  <c r="F26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U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P44" i="38" s="1"/>
  <c r="O43" i="38"/>
  <c r="N43" i="38"/>
  <c r="M43" i="38"/>
  <c r="L43" i="38"/>
  <c r="K43" i="38"/>
  <c r="J43" i="38"/>
  <c r="I43" i="38"/>
  <c r="H43" i="38"/>
  <c r="H44" i="38" s="1"/>
  <c r="G43" i="38"/>
  <c r="F43" i="38"/>
  <c r="E43" i="38"/>
  <c r="D43" i="38"/>
  <c r="C43" i="38"/>
  <c r="AA37" i="38"/>
  <c r="AA44" i="38" s="1"/>
  <c r="Z37" i="38"/>
  <c r="Y37" i="38"/>
  <c r="Y44" i="38" s="1"/>
  <c r="X37" i="38"/>
  <c r="W37" i="38"/>
  <c r="W44" i="38" s="1"/>
  <c r="V37" i="38"/>
  <c r="V44" i="38" s="1"/>
  <c r="U37" i="38"/>
  <c r="T37" i="38"/>
  <c r="T44" i="38" s="1"/>
  <c r="S37" i="38"/>
  <c r="S44" i="38" s="1"/>
  <c r="R37" i="38"/>
  <c r="R44" i="38" s="1"/>
  <c r="Q37" i="38"/>
  <c r="Q44" i="38" s="1"/>
  <c r="P37" i="38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G37" i="38"/>
  <c r="G44" i="38" s="1"/>
  <c r="F37" i="38"/>
  <c r="F44" i="38" s="1"/>
  <c r="E37" i="38"/>
  <c r="E44" i="38" s="1"/>
  <c r="D37" i="38"/>
  <c r="D44" i="38" s="1"/>
  <c r="C37" i="38"/>
  <c r="C44" i="38" s="1"/>
  <c r="X26" i="38"/>
  <c r="V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N26" i="38" s="1"/>
  <c r="N45" i="38" s="1"/>
  <c r="M25" i="38"/>
  <c r="L25" i="38"/>
  <c r="K25" i="38"/>
  <c r="J25" i="38"/>
  <c r="I25" i="38"/>
  <c r="H25" i="38"/>
  <c r="G25" i="38"/>
  <c r="F25" i="38"/>
  <c r="F26" i="38" s="1"/>
  <c r="E25" i="38"/>
  <c r="D25" i="38"/>
  <c r="C25" i="38"/>
  <c r="C26" i="38" s="1"/>
  <c r="AA13" i="38"/>
  <c r="Z13" i="38"/>
  <c r="Y13" i="38"/>
  <c r="X13" i="38"/>
  <c r="W13" i="38"/>
  <c r="W26" i="38" s="1"/>
  <c r="W45" i="38" s="1"/>
  <c r="V13" i="38"/>
  <c r="U13" i="38"/>
  <c r="U26" i="38" s="1"/>
  <c r="T13" i="38"/>
  <c r="T26" i="38" s="1"/>
  <c r="S13" i="38"/>
  <c r="R13" i="38"/>
  <c r="R26" i="38" s="1"/>
  <c r="Q13" i="38"/>
  <c r="P13" i="38"/>
  <c r="P26" i="38" s="1"/>
  <c r="O13" i="38"/>
  <c r="O26" i="38" s="1"/>
  <c r="O45" i="38" s="1"/>
  <c r="N13" i="38"/>
  <c r="M13" i="38"/>
  <c r="M26" i="38" s="1"/>
  <c r="L13" i="38"/>
  <c r="L26" i="38" s="1"/>
  <c r="K13" i="38"/>
  <c r="J13" i="38"/>
  <c r="J26" i="38" s="1"/>
  <c r="I13" i="38"/>
  <c r="H13" i="38"/>
  <c r="H26" i="38" s="1"/>
  <c r="G13" i="38"/>
  <c r="G26" i="38" s="1"/>
  <c r="G45" i="38" s="1"/>
  <c r="F13" i="38"/>
  <c r="E13" i="38"/>
  <c r="E26" i="38" s="1"/>
  <c r="D13" i="38"/>
  <c r="D26" i="38" s="1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4" i="39"/>
  <c r="S44" i="39"/>
  <c r="K44" i="39"/>
  <c r="H44" i="39"/>
  <c r="E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Z37" i="39"/>
  <c r="Y37" i="39"/>
  <c r="X37" i="39"/>
  <c r="X44" i="39" s="1"/>
  <c r="W37" i="39"/>
  <c r="W44" i="39" s="1"/>
  <c r="V37" i="39"/>
  <c r="V44" i="39" s="1"/>
  <c r="U37" i="39"/>
  <c r="U44" i="39" s="1"/>
  <c r="T37" i="39"/>
  <c r="S37" i="39"/>
  <c r="R37" i="39"/>
  <c r="R44" i="39" s="1"/>
  <c r="Q37" i="39"/>
  <c r="P37" i="39"/>
  <c r="P44" i="39" s="1"/>
  <c r="O37" i="39"/>
  <c r="O44" i="39" s="1"/>
  <c r="N37" i="39"/>
  <c r="N44" i="39" s="1"/>
  <c r="M37" i="39"/>
  <c r="M44" i="39" s="1"/>
  <c r="L37" i="39"/>
  <c r="K37" i="39"/>
  <c r="J37" i="39"/>
  <c r="J44" i="39" s="1"/>
  <c r="I37" i="39"/>
  <c r="H37" i="39"/>
  <c r="G37" i="39"/>
  <c r="G44" i="39" s="1"/>
  <c r="F37" i="39"/>
  <c r="F44" i="39" s="1"/>
  <c r="E37" i="39"/>
  <c r="D37" i="39"/>
  <c r="C37" i="39"/>
  <c r="C44" i="39" s="1"/>
  <c r="AA26" i="39"/>
  <c r="AA45" i="39" s="1"/>
  <c r="S26" i="39"/>
  <c r="N26" i="39"/>
  <c r="F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Z13" i="39"/>
  <c r="Y13" i="39"/>
  <c r="X13" i="39"/>
  <c r="X26" i="39" s="1"/>
  <c r="X45" i="39" s="1"/>
  <c r="W13" i="39"/>
  <c r="V13" i="39"/>
  <c r="V26" i="39" s="1"/>
  <c r="U13" i="39"/>
  <c r="U26" i="39" s="1"/>
  <c r="T13" i="39"/>
  <c r="S13" i="39"/>
  <c r="R13" i="39"/>
  <c r="R26" i="39" s="1"/>
  <c r="Q13" i="39"/>
  <c r="P13" i="39"/>
  <c r="P26" i="39" s="1"/>
  <c r="P45" i="39" s="1"/>
  <c r="O13" i="39"/>
  <c r="N13" i="39"/>
  <c r="M13" i="39"/>
  <c r="M26" i="39" s="1"/>
  <c r="L13" i="39"/>
  <c r="K13" i="39"/>
  <c r="K26" i="39" s="1"/>
  <c r="K45" i="39" s="1"/>
  <c r="J13" i="39"/>
  <c r="J26" i="39" s="1"/>
  <c r="I13" i="39"/>
  <c r="H13" i="39"/>
  <c r="H26" i="39" s="1"/>
  <c r="G13" i="39"/>
  <c r="F13" i="39"/>
  <c r="E13" i="39"/>
  <c r="E26" i="39" s="1"/>
  <c r="D13" i="39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4" i="40"/>
  <c r="U44" i="40"/>
  <c r="C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Z37" i="40" s="1"/>
  <c r="W37" i="40"/>
  <c r="V37" i="40"/>
  <c r="V44" i="40" s="1"/>
  <c r="U37" i="40"/>
  <c r="T37" i="40"/>
  <c r="T44" i="40" s="1"/>
  <c r="S37" i="40"/>
  <c r="R37" i="40"/>
  <c r="Q37" i="40"/>
  <c r="Q44" i="40" s="1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F37" i="40"/>
  <c r="F44" i="40" s="1"/>
  <c r="E37" i="40"/>
  <c r="E44" i="40" s="1"/>
  <c r="D37" i="40"/>
  <c r="D44" i="40" s="1"/>
  <c r="C37" i="40"/>
  <c r="N26" i="40"/>
  <c r="K26" i="40"/>
  <c r="K45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V26" i="40" s="1"/>
  <c r="U13" i="40"/>
  <c r="T13" i="40"/>
  <c r="T26" i="40" s="1"/>
  <c r="S13" i="40"/>
  <c r="S26" i="40" s="1"/>
  <c r="R13" i="40"/>
  <c r="Q13" i="40"/>
  <c r="Q26" i="40" s="1"/>
  <c r="Q45" i="40" s="1"/>
  <c r="P13" i="40"/>
  <c r="P26" i="40" s="1"/>
  <c r="O13" i="40"/>
  <c r="O26" i="40" s="1"/>
  <c r="N13" i="40"/>
  <c r="M13" i="40"/>
  <c r="L13" i="40"/>
  <c r="L26" i="40" s="1"/>
  <c r="K13" i="40"/>
  <c r="J13" i="40"/>
  <c r="I13" i="40"/>
  <c r="I26" i="40" s="1"/>
  <c r="I45" i="40" s="1"/>
  <c r="H13" i="40"/>
  <c r="H26" i="40" s="1"/>
  <c r="H45" i="40" s="1"/>
  <c r="G13" i="40"/>
  <c r="G26" i="40" s="1"/>
  <c r="F13" i="40"/>
  <c r="F26" i="40" s="1"/>
  <c r="E13" i="40"/>
  <c r="D13" i="40"/>
  <c r="D26" i="40" s="1"/>
  <c r="C13" i="40"/>
  <c r="C26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U37" i="1"/>
  <c r="T37" i="1"/>
  <c r="T44" i="1" s="1"/>
  <c r="S37" i="1"/>
  <c r="R37" i="1"/>
  <c r="Q37" i="1"/>
  <c r="Q44" i="1" s="1"/>
  <c r="P37" i="1"/>
  <c r="O37" i="1"/>
  <c r="O44" i="1" s="1"/>
  <c r="N37" i="1"/>
  <c r="N44" i="1" s="1"/>
  <c r="M37" i="1"/>
  <c r="L37" i="1"/>
  <c r="L44" i="1" s="1"/>
  <c r="K37" i="1"/>
  <c r="K44" i="1" s="1"/>
  <c r="J37" i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P26" i="1"/>
  <c r="N26" i="1"/>
  <c r="H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Z13" i="1"/>
  <c r="Y13" i="1"/>
  <c r="X13" i="1"/>
  <c r="X26" i="1" s="1"/>
  <c r="W13" i="1"/>
  <c r="W26" i="1" s="1"/>
  <c r="V13" i="1"/>
  <c r="V26" i="1" s="1"/>
  <c r="U13" i="1"/>
  <c r="U26" i="1" s="1"/>
  <c r="T13" i="1"/>
  <c r="S13" i="1"/>
  <c r="R13" i="1"/>
  <c r="R26" i="1" s="1"/>
  <c r="Q13" i="1"/>
  <c r="P13" i="1"/>
  <c r="O13" i="1"/>
  <c r="O26" i="1" s="1"/>
  <c r="N13" i="1"/>
  <c r="M13" i="1"/>
  <c r="M26" i="1" s="1"/>
  <c r="L13" i="1"/>
  <c r="K13" i="1"/>
  <c r="J13" i="1"/>
  <c r="J26" i="1" s="1"/>
  <c r="I13" i="1"/>
  <c r="H13" i="1"/>
  <c r="G13" i="1"/>
  <c r="G26" i="1" s="1"/>
  <c r="F13" i="1"/>
  <c r="F26" i="1" s="1"/>
  <c r="E13" i="1"/>
  <c r="E26" i="1" s="1"/>
  <c r="E45" i="1" s="1"/>
  <c r="D13" i="1"/>
  <c r="C13" i="1"/>
  <c r="X26" i="35" l="1"/>
  <c r="Z13" i="35"/>
  <c r="P26" i="31"/>
  <c r="P45" i="31" s="1"/>
  <c r="W44" i="29"/>
  <c r="D44" i="36"/>
  <c r="D45" i="36" s="1"/>
  <c r="L44" i="36"/>
  <c r="C26" i="34"/>
  <c r="C45" i="34" s="1"/>
  <c r="S26" i="15"/>
  <c r="P44" i="15"/>
  <c r="M45" i="1"/>
  <c r="C26" i="7"/>
  <c r="C45" i="7" s="1"/>
  <c r="U45" i="39"/>
  <c r="S26" i="34"/>
  <c r="S45" i="34" s="1"/>
  <c r="C44" i="28"/>
  <c r="S44" i="28"/>
  <c r="C26" i="15"/>
  <c r="C45" i="15" s="1"/>
  <c r="H45" i="36"/>
  <c r="H26" i="32"/>
  <c r="H45" i="32" s="1"/>
  <c r="L44" i="30"/>
  <c r="F26" i="28"/>
  <c r="P44" i="21"/>
  <c r="P45" i="21" s="1"/>
  <c r="E45" i="39"/>
  <c r="C26" i="35"/>
  <c r="C45" i="35" s="1"/>
  <c r="S26" i="35"/>
  <c r="S45" i="35" s="1"/>
  <c r="H44" i="35"/>
  <c r="H45" i="35" s="1"/>
  <c r="E44" i="22"/>
  <c r="U44" i="22"/>
  <c r="P45" i="40"/>
  <c r="X26" i="40"/>
  <c r="Z13" i="40"/>
  <c r="V45" i="39"/>
  <c r="Z44" i="39"/>
  <c r="D45" i="35"/>
  <c r="L45" i="35"/>
  <c r="T45" i="35"/>
  <c r="N45" i="34"/>
  <c r="X44" i="31"/>
  <c r="Z44" i="31" s="1"/>
  <c r="G45" i="23"/>
  <c r="C45" i="31"/>
  <c r="G45" i="26"/>
  <c r="E26" i="25"/>
  <c r="E45" i="25" s="1"/>
  <c r="X44" i="15"/>
  <c r="P45" i="38"/>
  <c r="D44" i="30"/>
  <c r="C44" i="25"/>
  <c r="C45" i="25" s="1"/>
  <c r="M45" i="20"/>
  <c r="AA26" i="35"/>
  <c r="AA45" i="35" s="1"/>
  <c r="P44" i="35"/>
  <c r="P45" i="35" s="1"/>
  <c r="M44" i="22"/>
  <c r="M45" i="22" s="1"/>
  <c r="S45" i="39"/>
  <c r="K26" i="38"/>
  <c r="K45" i="38" s="1"/>
  <c r="S26" i="38"/>
  <c r="S45" i="38" s="1"/>
  <c r="AA26" i="38"/>
  <c r="AA45" i="38" s="1"/>
  <c r="J26" i="37"/>
  <c r="J45" i="37" s="1"/>
  <c r="R26" i="37"/>
  <c r="R45" i="37" s="1"/>
  <c r="AA26" i="36"/>
  <c r="AA45" i="36" s="1"/>
  <c r="E45" i="35"/>
  <c r="M45" i="35"/>
  <c r="U45" i="35"/>
  <c r="P44" i="33"/>
  <c r="D44" i="29"/>
  <c r="D45" i="29" s="1"/>
  <c r="L44" i="29"/>
  <c r="L45" i="29" s="1"/>
  <c r="T44" i="29"/>
  <c r="T45" i="29" s="1"/>
  <c r="I45" i="28"/>
  <c r="T45" i="27"/>
  <c r="Y45" i="25"/>
  <c r="O45" i="22"/>
  <c r="M45" i="39"/>
  <c r="AA45" i="40"/>
  <c r="C45" i="38"/>
  <c r="S45" i="36"/>
  <c r="L45" i="33"/>
  <c r="L45" i="32"/>
  <c r="L44" i="21"/>
  <c r="H26" i="31"/>
  <c r="G44" i="29"/>
  <c r="P44" i="26"/>
  <c r="X44" i="26"/>
  <c r="Z44" i="26" s="1"/>
  <c r="Z37" i="26"/>
  <c r="F45" i="37"/>
  <c r="K26" i="34"/>
  <c r="K45" i="34" s="1"/>
  <c r="H45" i="15"/>
  <c r="H44" i="15"/>
  <c r="H45" i="38"/>
  <c r="P45" i="32"/>
  <c r="T44" i="30"/>
  <c r="T45" i="30" s="1"/>
  <c r="T26" i="26"/>
  <c r="T45" i="26" s="1"/>
  <c r="K44" i="24"/>
  <c r="K45" i="24" s="1"/>
  <c r="S44" i="24"/>
  <c r="AA44" i="1"/>
  <c r="S44" i="40"/>
  <c r="S45" i="40" s="1"/>
  <c r="U44" i="1"/>
  <c r="U45" i="1" s="1"/>
  <c r="H45" i="39"/>
  <c r="AA26" i="37"/>
  <c r="AA45" i="37" s="1"/>
  <c r="C45" i="36"/>
  <c r="K45" i="36"/>
  <c r="X26" i="34"/>
  <c r="Z13" i="34"/>
  <c r="D45" i="33"/>
  <c r="T45" i="33"/>
  <c r="L45" i="27"/>
  <c r="AA45" i="25"/>
  <c r="F45" i="1"/>
  <c r="N45" i="1"/>
  <c r="V45" i="1"/>
  <c r="C45" i="40"/>
  <c r="X44" i="40"/>
  <c r="I26" i="39"/>
  <c r="I45" i="39" s="1"/>
  <c r="Q26" i="39"/>
  <c r="Q45" i="39" s="1"/>
  <c r="Y26" i="39"/>
  <c r="Z25" i="39"/>
  <c r="E45" i="33"/>
  <c r="M45" i="33"/>
  <c r="U45" i="33"/>
  <c r="I44" i="33"/>
  <c r="Q44" i="33"/>
  <c r="Y44" i="33"/>
  <c r="E45" i="32"/>
  <c r="M45" i="32"/>
  <c r="U45" i="32"/>
  <c r="G26" i="31"/>
  <c r="O26" i="31"/>
  <c r="W26" i="31"/>
  <c r="AA45" i="31"/>
  <c r="K45" i="28"/>
  <c r="D26" i="24"/>
  <c r="D45" i="24" s="1"/>
  <c r="L26" i="24"/>
  <c r="L45" i="24" s="1"/>
  <c r="T26" i="24"/>
  <c r="T45" i="24" s="1"/>
  <c r="H44" i="1"/>
  <c r="P44" i="1"/>
  <c r="P45" i="1" s="1"/>
  <c r="X44" i="1"/>
  <c r="Z44" i="1" s="1"/>
  <c r="Z50" i="1"/>
  <c r="E45" i="38"/>
  <c r="M45" i="38"/>
  <c r="U45" i="38"/>
  <c r="D45" i="37"/>
  <c r="L45" i="37"/>
  <c r="T45" i="37"/>
  <c r="C26" i="37"/>
  <c r="C45" i="37" s="1"/>
  <c r="K26" i="37"/>
  <c r="K45" i="37" s="1"/>
  <c r="S26" i="37"/>
  <c r="S45" i="37" s="1"/>
  <c r="E45" i="36"/>
  <c r="M45" i="36"/>
  <c r="U45" i="36"/>
  <c r="G26" i="33"/>
  <c r="G45" i="33" s="1"/>
  <c r="C45" i="32"/>
  <c r="S45" i="32"/>
  <c r="I45" i="31"/>
  <c r="Q45" i="31"/>
  <c r="Y45" i="31"/>
  <c r="K45" i="31"/>
  <c r="G26" i="30"/>
  <c r="G45" i="30" s="1"/>
  <c r="O26" i="30"/>
  <c r="O45" i="30" s="1"/>
  <c r="W26" i="30"/>
  <c r="W45" i="30" s="1"/>
  <c r="C45" i="29"/>
  <c r="K45" i="29"/>
  <c r="S45" i="29"/>
  <c r="D26" i="28"/>
  <c r="T26" i="28"/>
  <c r="Q44" i="28"/>
  <c r="Q45" i="28" s="1"/>
  <c r="Y44" i="28"/>
  <c r="Y45" i="28" s="1"/>
  <c r="E45" i="26"/>
  <c r="M45" i="26"/>
  <c r="U45" i="26"/>
  <c r="D26" i="23"/>
  <c r="D45" i="23" s="1"/>
  <c r="L26" i="23"/>
  <c r="L45" i="23" s="1"/>
  <c r="T26" i="23"/>
  <c r="T45" i="23" s="1"/>
  <c r="G45" i="21"/>
  <c r="G45" i="20"/>
  <c r="D44" i="5"/>
  <c r="D45" i="5" s="1"/>
  <c r="L44" i="5"/>
  <c r="L45" i="5" s="1"/>
  <c r="I26" i="1"/>
  <c r="Q26" i="1"/>
  <c r="Y26" i="1"/>
  <c r="J44" i="1"/>
  <c r="R44" i="1"/>
  <c r="R45" i="1" s="1"/>
  <c r="J26" i="40"/>
  <c r="J45" i="40" s="1"/>
  <c r="R26" i="40"/>
  <c r="R45" i="40" s="1"/>
  <c r="G44" i="40"/>
  <c r="O44" i="40"/>
  <c r="W44" i="40"/>
  <c r="D26" i="39"/>
  <c r="L26" i="39"/>
  <c r="T26" i="39"/>
  <c r="I44" i="39"/>
  <c r="Q44" i="39"/>
  <c r="Y44" i="39"/>
  <c r="E26" i="37"/>
  <c r="E45" i="37" s="1"/>
  <c r="M26" i="37"/>
  <c r="M45" i="37" s="1"/>
  <c r="U26" i="37"/>
  <c r="U45" i="37" s="1"/>
  <c r="F44" i="37"/>
  <c r="N44" i="37"/>
  <c r="V44" i="37"/>
  <c r="V45" i="37" s="1"/>
  <c r="G44" i="36"/>
  <c r="G45" i="36" s="1"/>
  <c r="O44" i="36"/>
  <c r="W44" i="36"/>
  <c r="G26" i="35"/>
  <c r="G45" i="35" s="1"/>
  <c r="O26" i="35"/>
  <c r="O45" i="35" s="1"/>
  <c r="W26" i="35"/>
  <c r="W45" i="35" s="1"/>
  <c r="H45" i="33"/>
  <c r="P45" i="33"/>
  <c r="X26" i="33"/>
  <c r="X45" i="33" s="1"/>
  <c r="Z45" i="33" s="1"/>
  <c r="Z13" i="33"/>
  <c r="D26" i="32"/>
  <c r="D45" i="32" s="1"/>
  <c r="T26" i="32"/>
  <c r="T45" i="32" s="1"/>
  <c r="K45" i="32"/>
  <c r="D45" i="25"/>
  <c r="C45" i="24"/>
  <c r="O45" i="24"/>
  <c r="E45" i="21"/>
  <c r="X26" i="16"/>
  <c r="Z13" i="16"/>
  <c r="AA26" i="1"/>
  <c r="AA45" i="1" s="1"/>
  <c r="D45" i="40"/>
  <c r="L45" i="40"/>
  <c r="T45" i="40"/>
  <c r="Z50" i="39"/>
  <c r="H44" i="36"/>
  <c r="P44" i="36"/>
  <c r="P45" i="36" s="1"/>
  <c r="D26" i="31"/>
  <c r="D45" i="31" s="1"/>
  <c r="L26" i="31"/>
  <c r="L45" i="31" s="1"/>
  <c r="T26" i="31"/>
  <c r="T45" i="31" s="1"/>
  <c r="Q44" i="25"/>
  <c r="Q45" i="25" s="1"/>
  <c r="W45" i="23"/>
  <c r="R45" i="20"/>
  <c r="D26" i="1"/>
  <c r="L26" i="1"/>
  <c r="L45" i="1" s="1"/>
  <c r="T26" i="1"/>
  <c r="T45" i="1" s="1"/>
  <c r="C26" i="1"/>
  <c r="C45" i="1" s="1"/>
  <c r="K26" i="1"/>
  <c r="K45" i="1" s="1"/>
  <c r="S26" i="1"/>
  <c r="S45" i="1" s="1"/>
  <c r="E26" i="40"/>
  <c r="E45" i="40" s="1"/>
  <c r="M26" i="40"/>
  <c r="M45" i="40" s="1"/>
  <c r="U26" i="40"/>
  <c r="U45" i="40" s="1"/>
  <c r="J44" i="40"/>
  <c r="R44" i="40"/>
  <c r="G26" i="39"/>
  <c r="G45" i="39" s="1"/>
  <c r="O26" i="39"/>
  <c r="O45" i="39" s="1"/>
  <c r="W26" i="39"/>
  <c r="W45" i="39" s="1"/>
  <c r="D44" i="39"/>
  <c r="L44" i="39"/>
  <c r="T44" i="39"/>
  <c r="I26" i="38"/>
  <c r="I45" i="38" s="1"/>
  <c r="Q26" i="38"/>
  <c r="Q45" i="38" s="1"/>
  <c r="Y26" i="38"/>
  <c r="Y45" i="38" s="1"/>
  <c r="I44" i="37"/>
  <c r="Q44" i="37"/>
  <c r="Y44" i="37"/>
  <c r="H44" i="37"/>
  <c r="P44" i="37"/>
  <c r="I26" i="36"/>
  <c r="I45" i="36" s="1"/>
  <c r="Q26" i="36"/>
  <c r="Q45" i="36" s="1"/>
  <c r="Y26" i="36"/>
  <c r="Y45" i="36" s="1"/>
  <c r="J44" i="36"/>
  <c r="R44" i="36"/>
  <c r="J26" i="35"/>
  <c r="R26" i="35"/>
  <c r="R45" i="35" s="1"/>
  <c r="E45" i="34"/>
  <c r="M45" i="34"/>
  <c r="U45" i="34"/>
  <c r="H44" i="34"/>
  <c r="H45" i="34" s="1"/>
  <c r="P44" i="34"/>
  <c r="P45" i="34" s="1"/>
  <c r="S45" i="33"/>
  <c r="C26" i="33"/>
  <c r="C45" i="33" s="1"/>
  <c r="J44" i="32"/>
  <c r="I44" i="32"/>
  <c r="Q44" i="32"/>
  <c r="Y44" i="32"/>
  <c r="Y45" i="32" s="1"/>
  <c r="H44" i="31"/>
  <c r="C45" i="30"/>
  <c r="K45" i="30"/>
  <c r="S45" i="30"/>
  <c r="G26" i="29"/>
  <c r="G45" i="29" s="1"/>
  <c r="O26" i="29"/>
  <c r="O45" i="29" s="1"/>
  <c r="W26" i="29"/>
  <c r="H45" i="28"/>
  <c r="P45" i="28"/>
  <c r="S45" i="24"/>
  <c r="Z50" i="24"/>
  <c r="E45" i="31"/>
  <c r="M45" i="31"/>
  <c r="U45" i="31"/>
  <c r="D45" i="30"/>
  <c r="L45" i="30"/>
  <c r="H45" i="27"/>
  <c r="P45" i="27"/>
  <c r="I45" i="26"/>
  <c r="Q45" i="26"/>
  <c r="Y45" i="26"/>
  <c r="I44" i="26"/>
  <c r="Q44" i="26"/>
  <c r="Y44" i="26"/>
  <c r="N45" i="25"/>
  <c r="K45" i="25"/>
  <c r="H45" i="23"/>
  <c r="H45" i="22"/>
  <c r="P26" i="22"/>
  <c r="P45" i="22" s="1"/>
  <c r="J26" i="21"/>
  <c r="J45" i="21" s="1"/>
  <c r="R26" i="21"/>
  <c r="R45" i="21" s="1"/>
  <c r="E44" i="21"/>
  <c r="M44" i="21"/>
  <c r="M45" i="21" s="1"/>
  <c r="U44" i="21"/>
  <c r="U45" i="21" s="1"/>
  <c r="D26" i="20"/>
  <c r="D45" i="20" s="1"/>
  <c r="L26" i="20"/>
  <c r="L45" i="20" s="1"/>
  <c r="T26" i="20"/>
  <c r="T45" i="20" s="1"/>
  <c r="J45" i="19"/>
  <c r="R45" i="19"/>
  <c r="G44" i="19"/>
  <c r="O44" i="19"/>
  <c r="O45" i="19" s="1"/>
  <c r="AA45" i="18"/>
  <c r="M44" i="18"/>
  <c r="M45" i="18" s="1"/>
  <c r="G45" i="17"/>
  <c r="P45" i="15"/>
  <c r="G45" i="12"/>
  <c r="W45" i="12"/>
  <c r="Q45" i="6"/>
  <c r="R45" i="3"/>
  <c r="F45" i="3"/>
  <c r="N45" i="3"/>
  <c r="J44" i="35"/>
  <c r="R44" i="35"/>
  <c r="J26" i="34"/>
  <c r="R26" i="34"/>
  <c r="I26" i="34"/>
  <c r="I45" i="34" s="1"/>
  <c r="Q26" i="34"/>
  <c r="Q45" i="34" s="1"/>
  <c r="Y26" i="34"/>
  <c r="Y45" i="34" s="1"/>
  <c r="J44" i="34"/>
  <c r="R44" i="34"/>
  <c r="J26" i="33"/>
  <c r="J45" i="33" s="1"/>
  <c r="R26" i="33"/>
  <c r="R45" i="33" s="1"/>
  <c r="G44" i="31"/>
  <c r="O44" i="31"/>
  <c r="W44" i="31"/>
  <c r="E45" i="30"/>
  <c r="M45" i="30"/>
  <c r="U45" i="30"/>
  <c r="E45" i="29"/>
  <c r="M45" i="29"/>
  <c r="U45" i="29"/>
  <c r="C45" i="28"/>
  <c r="S45" i="28"/>
  <c r="I45" i="27"/>
  <c r="Q45" i="27"/>
  <c r="Y45" i="27"/>
  <c r="J26" i="26"/>
  <c r="J45" i="26" s="1"/>
  <c r="R26" i="26"/>
  <c r="R45" i="26" s="1"/>
  <c r="C44" i="26"/>
  <c r="K44" i="26"/>
  <c r="K45" i="26" s="1"/>
  <c r="S44" i="26"/>
  <c r="AA44" i="26"/>
  <c r="AA45" i="26" s="1"/>
  <c r="I45" i="22"/>
  <c r="Q45" i="22"/>
  <c r="Y45" i="22"/>
  <c r="O44" i="22"/>
  <c r="W44" i="22"/>
  <c r="W45" i="22" s="1"/>
  <c r="R45" i="16"/>
  <c r="M45" i="15"/>
  <c r="X45" i="15"/>
  <c r="P45" i="14"/>
  <c r="H26" i="13"/>
  <c r="H45" i="13" s="1"/>
  <c r="P45" i="11"/>
  <c r="Z13" i="11"/>
  <c r="X26" i="11"/>
  <c r="J45" i="10"/>
  <c r="R45" i="10"/>
  <c r="AA26" i="10"/>
  <c r="AA45" i="10" s="1"/>
  <c r="J44" i="8"/>
  <c r="R44" i="8"/>
  <c r="E26" i="7"/>
  <c r="E45" i="7" s="1"/>
  <c r="M26" i="7"/>
  <c r="M45" i="7" s="1"/>
  <c r="O26" i="5"/>
  <c r="O45" i="5" s="1"/>
  <c r="W26" i="5"/>
  <c r="W45" i="5" s="1"/>
  <c r="R45" i="4"/>
  <c r="J45" i="2"/>
  <c r="C26" i="26"/>
  <c r="S26" i="26"/>
  <c r="H45" i="25"/>
  <c r="AA44" i="23"/>
  <c r="Y44" i="19"/>
  <c r="Y45" i="19" s="1"/>
  <c r="O45" i="18"/>
  <c r="F26" i="14"/>
  <c r="N26" i="14"/>
  <c r="V26" i="14"/>
  <c r="R45" i="14"/>
  <c r="N45" i="9"/>
  <c r="H45" i="5"/>
  <c r="P45" i="5"/>
  <c r="Z25" i="5"/>
  <c r="S45" i="4"/>
  <c r="F45" i="4"/>
  <c r="K45" i="2"/>
  <c r="H44" i="18"/>
  <c r="X44" i="18"/>
  <c r="Z44" i="18" s="1"/>
  <c r="Z43" i="18"/>
  <c r="AA26" i="17"/>
  <c r="AA45" i="17" s="1"/>
  <c r="P44" i="17"/>
  <c r="X44" i="17"/>
  <c r="Z44" i="17" s="1"/>
  <c r="Z43" i="17"/>
  <c r="N45" i="13"/>
  <c r="AA26" i="12"/>
  <c r="AA26" i="11"/>
  <c r="AA44" i="10"/>
  <c r="D45" i="6"/>
  <c r="J45" i="4"/>
  <c r="E26" i="3"/>
  <c r="E45" i="3" s="1"/>
  <c r="M26" i="3"/>
  <c r="M45" i="3" s="1"/>
  <c r="U26" i="3"/>
  <c r="U45" i="3" s="1"/>
  <c r="X44" i="24"/>
  <c r="Z44" i="24" s="1"/>
  <c r="I45" i="23"/>
  <c r="Y45" i="23"/>
  <c r="AA44" i="19"/>
  <c r="W45" i="18"/>
  <c r="C26" i="17"/>
  <c r="C45" i="17" s="1"/>
  <c r="K26" i="17"/>
  <c r="K45" i="17" s="1"/>
  <c r="S26" i="17"/>
  <c r="S45" i="17" s="1"/>
  <c r="Z37" i="17"/>
  <c r="H45" i="14"/>
  <c r="X26" i="14"/>
  <c r="Z26" i="14" s="1"/>
  <c r="Z37" i="14"/>
  <c r="K45" i="13"/>
  <c r="H44" i="12"/>
  <c r="P44" i="12"/>
  <c r="C44" i="10"/>
  <c r="K44" i="10"/>
  <c r="S44" i="10"/>
  <c r="I45" i="9"/>
  <c r="Q26" i="9"/>
  <c r="Q45" i="9" s="1"/>
  <c r="J44" i="6"/>
  <c r="J45" i="6" s="1"/>
  <c r="R44" i="6"/>
  <c r="R45" i="6" s="1"/>
  <c r="E26" i="4"/>
  <c r="E45" i="4" s="1"/>
  <c r="M26" i="4"/>
  <c r="M45" i="4" s="1"/>
  <c r="U26" i="4"/>
  <c r="U45" i="4" s="1"/>
  <c r="N45" i="4"/>
  <c r="F26" i="33"/>
  <c r="F45" i="33" s="1"/>
  <c r="G26" i="32"/>
  <c r="G45" i="32" s="1"/>
  <c r="O26" i="32"/>
  <c r="O45" i="32" s="1"/>
  <c r="W26" i="32"/>
  <c r="W45" i="32" s="1"/>
  <c r="J45" i="31"/>
  <c r="R45" i="31"/>
  <c r="I45" i="30"/>
  <c r="Q45" i="30"/>
  <c r="Y45" i="30"/>
  <c r="I45" i="29"/>
  <c r="Q45" i="29"/>
  <c r="Y45" i="29"/>
  <c r="AA44" i="28"/>
  <c r="AA45" i="28" s="1"/>
  <c r="M45" i="27"/>
  <c r="U45" i="27"/>
  <c r="F26" i="26"/>
  <c r="N26" i="26"/>
  <c r="V26" i="26"/>
  <c r="V45" i="26" s="1"/>
  <c r="G44" i="26"/>
  <c r="O44" i="26"/>
  <c r="O45" i="26" s="1"/>
  <c r="W44" i="26"/>
  <c r="W45" i="26" s="1"/>
  <c r="S45" i="25"/>
  <c r="AA44" i="25"/>
  <c r="I44" i="24"/>
  <c r="I45" i="24" s="1"/>
  <c r="Q44" i="24"/>
  <c r="Y44" i="24"/>
  <c r="Y45" i="24" s="1"/>
  <c r="AA45" i="23"/>
  <c r="E45" i="22"/>
  <c r="U45" i="22"/>
  <c r="O45" i="21"/>
  <c r="W45" i="21"/>
  <c r="I45" i="20"/>
  <c r="Q45" i="20"/>
  <c r="Y45" i="20"/>
  <c r="H26" i="20"/>
  <c r="H45" i="20" s="1"/>
  <c r="P26" i="20"/>
  <c r="P45" i="20" s="1"/>
  <c r="G45" i="19"/>
  <c r="W45" i="19"/>
  <c r="H45" i="18"/>
  <c r="M45" i="17"/>
  <c r="F45" i="15"/>
  <c r="R45" i="13"/>
  <c r="K45" i="5"/>
  <c r="V45" i="4"/>
  <c r="W45" i="3"/>
  <c r="AA44" i="24"/>
  <c r="AA45" i="24" s="1"/>
  <c r="C45" i="23"/>
  <c r="K45" i="23"/>
  <c r="S45" i="23"/>
  <c r="E44" i="20"/>
  <c r="E45" i="20" s="1"/>
  <c r="M44" i="20"/>
  <c r="U44" i="20"/>
  <c r="U45" i="20" s="1"/>
  <c r="AA26" i="15"/>
  <c r="AA45" i="15" s="1"/>
  <c r="E45" i="13"/>
  <c r="M45" i="13"/>
  <c r="U45" i="13"/>
  <c r="X26" i="12"/>
  <c r="Z26" i="12" s="1"/>
  <c r="AA44" i="11"/>
  <c r="S45" i="9"/>
  <c r="R45" i="8"/>
  <c r="J26" i="8"/>
  <c r="J45" i="8" s="1"/>
  <c r="AA26" i="7"/>
  <c r="AA45" i="7" s="1"/>
  <c r="J26" i="7"/>
  <c r="J45" i="7" s="1"/>
  <c r="R26" i="7"/>
  <c r="R45" i="7" s="1"/>
  <c r="L44" i="6"/>
  <c r="I44" i="19"/>
  <c r="Q44" i="19"/>
  <c r="P44" i="19"/>
  <c r="I26" i="18"/>
  <c r="I45" i="18" s="1"/>
  <c r="Q26" i="18"/>
  <c r="Q45" i="18" s="1"/>
  <c r="Y26" i="18"/>
  <c r="Y45" i="18" s="1"/>
  <c r="O44" i="18"/>
  <c r="E45" i="17"/>
  <c r="U45" i="17"/>
  <c r="AA44" i="17"/>
  <c r="AA26" i="16"/>
  <c r="AA45" i="16" s="1"/>
  <c r="F44" i="16"/>
  <c r="F45" i="16" s="1"/>
  <c r="N44" i="16"/>
  <c r="N45" i="16" s="1"/>
  <c r="V44" i="16"/>
  <c r="F26" i="15"/>
  <c r="N26" i="15"/>
  <c r="N45" i="15" s="1"/>
  <c r="V26" i="15"/>
  <c r="V45" i="15" s="1"/>
  <c r="Z37" i="15"/>
  <c r="I26" i="14"/>
  <c r="I45" i="14" s="1"/>
  <c r="Q26" i="14"/>
  <c r="Q44" i="14"/>
  <c r="Q45" i="14" s="1"/>
  <c r="H44" i="14"/>
  <c r="O45" i="13"/>
  <c r="G26" i="13"/>
  <c r="G45" i="13" s="1"/>
  <c r="J26" i="12"/>
  <c r="J45" i="12" s="1"/>
  <c r="R26" i="12"/>
  <c r="R45" i="12" s="1"/>
  <c r="R44" i="11"/>
  <c r="R45" i="11" s="1"/>
  <c r="C26" i="10"/>
  <c r="C45" i="10" s="1"/>
  <c r="K26" i="10"/>
  <c r="K45" i="10" s="1"/>
  <c r="S26" i="10"/>
  <c r="S45" i="10" s="1"/>
  <c r="C26" i="9"/>
  <c r="C45" i="9" s="1"/>
  <c r="K26" i="9"/>
  <c r="K45" i="9" s="1"/>
  <c r="W44" i="9"/>
  <c r="W45" i="9" s="1"/>
  <c r="D45" i="7"/>
  <c r="T45" i="7"/>
  <c r="N45" i="7"/>
  <c r="G44" i="7"/>
  <c r="G45" i="7" s="1"/>
  <c r="O44" i="7"/>
  <c r="O45" i="7" s="1"/>
  <c r="W44" i="7"/>
  <c r="C45" i="6"/>
  <c r="K45" i="6"/>
  <c r="S45" i="6"/>
  <c r="E26" i="2"/>
  <c r="E45" i="2" s="1"/>
  <c r="M26" i="2"/>
  <c r="M45" i="2" s="1"/>
  <c r="U26" i="2"/>
  <c r="U45" i="2" s="1"/>
  <c r="G26" i="4"/>
  <c r="G45" i="4" s="1"/>
  <c r="O26" i="4"/>
  <c r="O45" i="4" s="1"/>
  <c r="W26" i="4"/>
  <c r="W45" i="4" s="1"/>
  <c r="J44" i="4"/>
  <c r="R44" i="4"/>
  <c r="G26" i="3"/>
  <c r="G45" i="3" s="1"/>
  <c r="O26" i="3"/>
  <c r="O45" i="3" s="1"/>
  <c r="AA26" i="14"/>
  <c r="AA45" i="14" s="1"/>
  <c r="AA44" i="13"/>
  <c r="C26" i="12"/>
  <c r="K26" i="12"/>
  <c r="C44" i="12"/>
  <c r="S44" i="12"/>
  <c r="S45" i="12" s="1"/>
  <c r="C26" i="11"/>
  <c r="C45" i="11" s="1"/>
  <c r="S26" i="11"/>
  <c r="S45" i="11" s="1"/>
  <c r="C44" i="11"/>
  <c r="K44" i="11"/>
  <c r="K45" i="11" s="1"/>
  <c r="S44" i="11"/>
  <c r="E45" i="10"/>
  <c r="U45" i="10"/>
  <c r="M26" i="8"/>
  <c r="M45" i="8" s="1"/>
  <c r="U26" i="8"/>
  <c r="U45" i="8" s="1"/>
  <c r="G44" i="8"/>
  <c r="G45" i="8" s="1"/>
  <c r="O44" i="8"/>
  <c r="O45" i="8" s="1"/>
  <c r="W44" i="8"/>
  <c r="W45" i="8" s="1"/>
  <c r="F45" i="7"/>
  <c r="Q45" i="7"/>
  <c r="T45" i="5"/>
  <c r="H45" i="4"/>
  <c r="P45" i="4"/>
  <c r="J44" i="3"/>
  <c r="J45" i="3" s="1"/>
  <c r="R44" i="3"/>
  <c r="O26" i="2"/>
  <c r="O45" i="2" s="1"/>
  <c r="I45" i="19"/>
  <c r="H26" i="19"/>
  <c r="H45" i="19" s="1"/>
  <c r="P26" i="19"/>
  <c r="P45" i="19" s="1"/>
  <c r="X26" i="19"/>
  <c r="Z26" i="19" s="1"/>
  <c r="C26" i="18"/>
  <c r="C45" i="18" s="1"/>
  <c r="I44" i="18"/>
  <c r="H45" i="17"/>
  <c r="P26" i="17"/>
  <c r="V45" i="16"/>
  <c r="H44" i="16"/>
  <c r="H45" i="16" s="1"/>
  <c r="P44" i="16"/>
  <c r="P45" i="16" s="1"/>
  <c r="C26" i="14"/>
  <c r="K26" i="14"/>
  <c r="S26" i="14"/>
  <c r="T45" i="14"/>
  <c r="K44" i="14"/>
  <c r="K45" i="14" s="1"/>
  <c r="J45" i="13"/>
  <c r="AA26" i="13"/>
  <c r="AA45" i="13" s="1"/>
  <c r="D45" i="13"/>
  <c r="T45" i="13"/>
  <c r="C44" i="13"/>
  <c r="K44" i="13"/>
  <c r="E45" i="12"/>
  <c r="F26" i="10"/>
  <c r="H44" i="10"/>
  <c r="H45" i="10" s="1"/>
  <c r="P44" i="10"/>
  <c r="P45" i="10" s="1"/>
  <c r="F26" i="9"/>
  <c r="F45" i="9" s="1"/>
  <c r="N26" i="9"/>
  <c r="J44" i="9"/>
  <c r="J45" i="9" s="1"/>
  <c r="F45" i="8"/>
  <c r="W45" i="7"/>
  <c r="F45" i="6"/>
  <c r="N45" i="6"/>
  <c r="V45" i="6"/>
  <c r="H45" i="6"/>
  <c r="P45" i="6"/>
  <c r="Z44" i="6"/>
  <c r="E26" i="5"/>
  <c r="M26" i="5"/>
  <c r="U26" i="5"/>
  <c r="J44" i="5"/>
  <c r="J45" i="5" s="1"/>
  <c r="R44" i="5"/>
  <c r="R45" i="5" s="1"/>
  <c r="D44" i="4"/>
  <c r="L44" i="4"/>
  <c r="T44" i="4"/>
  <c r="E26" i="18"/>
  <c r="M26" i="18"/>
  <c r="U26" i="18"/>
  <c r="D26" i="18"/>
  <c r="D45" i="18" s="1"/>
  <c r="T26" i="18"/>
  <c r="T45" i="18" s="1"/>
  <c r="C44" i="18"/>
  <c r="K44" i="18"/>
  <c r="K45" i="18" s="1"/>
  <c r="AA44" i="18"/>
  <c r="Q45" i="17"/>
  <c r="G26" i="16"/>
  <c r="G45" i="16" s="1"/>
  <c r="O26" i="16"/>
  <c r="O45" i="16" s="1"/>
  <c r="W26" i="16"/>
  <c r="W45" i="16" s="1"/>
  <c r="J44" i="16"/>
  <c r="J45" i="16" s="1"/>
  <c r="R44" i="16"/>
  <c r="J26" i="15"/>
  <c r="J45" i="15" s="1"/>
  <c r="R26" i="15"/>
  <c r="R45" i="15" s="1"/>
  <c r="E26" i="14"/>
  <c r="M26" i="14"/>
  <c r="M45" i="14" s="1"/>
  <c r="U26" i="14"/>
  <c r="U45" i="14" s="1"/>
  <c r="E44" i="14"/>
  <c r="M44" i="14"/>
  <c r="U44" i="14"/>
  <c r="C26" i="13"/>
  <c r="S26" i="13"/>
  <c r="E44" i="13"/>
  <c r="F44" i="12"/>
  <c r="F45" i="12" s="1"/>
  <c r="N44" i="12"/>
  <c r="N45" i="12" s="1"/>
  <c r="V44" i="12"/>
  <c r="V45" i="12" s="1"/>
  <c r="M45" i="11"/>
  <c r="W45" i="6"/>
  <c r="F45" i="5"/>
  <c r="N45" i="5"/>
  <c r="V45" i="5"/>
  <c r="AA45" i="3"/>
  <c r="D44" i="3"/>
  <c r="J44" i="2"/>
  <c r="R44" i="2"/>
  <c r="R45" i="2" s="1"/>
  <c r="H45" i="37"/>
  <c r="N45" i="36"/>
  <c r="I45" i="1"/>
  <c r="Q45" i="1"/>
  <c r="Y45" i="1"/>
  <c r="D45" i="39"/>
  <c r="L45" i="39"/>
  <c r="T45" i="39"/>
  <c r="Z45" i="39"/>
  <c r="J45" i="1"/>
  <c r="V45" i="40"/>
  <c r="F45" i="39"/>
  <c r="N45" i="37"/>
  <c r="O45" i="36"/>
  <c r="W45" i="36"/>
  <c r="G45" i="37"/>
  <c r="O45" i="37"/>
  <c r="W45" i="37"/>
  <c r="P45" i="37"/>
  <c r="V45" i="36"/>
  <c r="V45" i="35"/>
  <c r="V45" i="34"/>
  <c r="D45" i="1"/>
  <c r="F45" i="40"/>
  <c r="H45" i="1"/>
  <c r="N45" i="39"/>
  <c r="J45" i="38"/>
  <c r="R45" i="38"/>
  <c r="V45" i="38"/>
  <c r="I45" i="37"/>
  <c r="Q45" i="37"/>
  <c r="Y45" i="37"/>
  <c r="J45" i="36"/>
  <c r="R45" i="36"/>
  <c r="G45" i="40"/>
  <c r="Z44" i="40"/>
  <c r="Y45" i="39"/>
  <c r="K45" i="33"/>
  <c r="O45" i="40"/>
  <c r="W45" i="40"/>
  <c r="G45" i="1"/>
  <c r="O45" i="1"/>
  <c r="W45" i="1"/>
  <c r="N45" i="40"/>
  <c r="J45" i="39"/>
  <c r="R45" i="39"/>
  <c r="D45" i="38"/>
  <c r="L45" i="38"/>
  <c r="T45" i="38"/>
  <c r="F45" i="38"/>
  <c r="L45" i="36"/>
  <c r="T45" i="36"/>
  <c r="F45" i="36"/>
  <c r="F45" i="35"/>
  <c r="F45" i="34"/>
  <c r="Z26" i="1"/>
  <c r="Z26" i="40"/>
  <c r="Z26" i="39"/>
  <c r="Z26" i="38"/>
  <c r="Z26" i="37"/>
  <c r="Z26" i="36"/>
  <c r="Z26" i="35"/>
  <c r="Z26" i="34"/>
  <c r="F45" i="30"/>
  <c r="F45" i="29"/>
  <c r="X44" i="38"/>
  <c r="Z44" i="38" s="1"/>
  <c r="X44" i="37"/>
  <c r="Z44" i="37" s="1"/>
  <c r="X44" i="36"/>
  <c r="Z44" i="36" s="1"/>
  <c r="X44" i="35"/>
  <c r="Z44" i="35" s="1"/>
  <c r="X44" i="34"/>
  <c r="Z44" i="34" s="1"/>
  <c r="X26" i="32"/>
  <c r="Z13" i="32"/>
  <c r="N45" i="30"/>
  <c r="N45" i="29"/>
  <c r="Z43" i="1"/>
  <c r="I45" i="32"/>
  <c r="Q45" i="32"/>
  <c r="N45" i="31"/>
  <c r="V45" i="30"/>
  <c r="J45" i="32"/>
  <c r="R45" i="32"/>
  <c r="G45" i="31"/>
  <c r="O45" i="31"/>
  <c r="W45" i="31"/>
  <c r="D45" i="28"/>
  <c r="T45" i="28"/>
  <c r="X45" i="31"/>
  <c r="Z45" i="31" s="1"/>
  <c r="Z26" i="31"/>
  <c r="P45" i="23"/>
  <c r="I26" i="33"/>
  <c r="I45" i="33" s="1"/>
  <c r="Q26" i="33"/>
  <c r="Q45" i="33" s="1"/>
  <c r="Y26" i="33"/>
  <c r="Y45" i="33" s="1"/>
  <c r="Z25" i="33"/>
  <c r="H45" i="30"/>
  <c r="P45" i="30"/>
  <c r="X45" i="30"/>
  <c r="Z45" i="30" s="1"/>
  <c r="Z26" i="30"/>
  <c r="H45" i="29"/>
  <c r="P45" i="29"/>
  <c r="X45" i="29"/>
  <c r="Z45" i="29" s="1"/>
  <c r="Z26" i="29"/>
  <c r="G44" i="28"/>
  <c r="G45" i="28" s="1"/>
  <c r="O44" i="28"/>
  <c r="O45" i="28" s="1"/>
  <c r="W44" i="28"/>
  <c r="W45" i="28" s="1"/>
  <c r="D45" i="27"/>
  <c r="H26" i="26"/>
  <c r="H45" i="26" s="1"/>
  <c r="P26" i="26"/>
  <c r="P45" i="26" s="1"/>
  <c r="X26" i="26"/>
  <c r="G44" i="25"/>
  <c r="G45" i="25" s="1"/>
  <c r="O44" i="25"/>
  <c r="O45" i="25" s="1"/>
  <c r="W44" i="25"/>
  <c r="W45" i="25" s="1"/>
  <c r="X44" i="25"/>
  <c r="Z44" i="25" s="1"/>
  <c r="Q45" i="24"/>
  <c r="E44" i="24"/>
  <c r="E45" i="24" s="1"/>
  <c r="M44" i="24"/>
  <c r="M45" i="24" s="1"/>
  <c r="U44" i="24"/>
  <c r="U45" i="24" s="1"/>
  <c r="V45" i="29"/>
  <c r="F45" i="27"/>
  <c r="N45" i="27"/>
  <c r="V45" i="27"/>
  <c r="F45" i="25"/>
  <c r="V45" i="25"/>
  <c r="X26" i="21"/>
  <c r="Z25" i="21"/>
  <c r="R45" i="28"/>
  <c r="L45" i="28"/>
  <c r="X44" i="28"/>
  <c r="Q45" i="23"/>
  <c r="Z13" i="31"/>
  <c r="Z13" i="30"/>
  <c r="Z13" i="29"/>
  <c r="X44" i="27"/>
  <c r="Z44" i="27" s="1"/>
  <c r="F45" i="24"/>
  <c r="N45" i="24"/>
  <c r="V45" i="24"/>
  <c r="J45" i="22"/>
  <c r="L45" i="25"/>
  <c r="O44" i="23"/>
  <c r="O45" i="23" s="1"/>
  <c r="X44" i="23"/>
  <c r="C45" i="21"/>
  <c r="F45" i="23"/>
  <c r="N45" i="23"/>
  <c r="V45" i="23"/>
  <c r="W45" i="17"/>
  <c r="Z37" i="30"/>
  <c r="Z37" i="29"/>
  <c r="F45" i="28"/>
  <c r="V45" i="28"/>
  <c r="F45" i="26"/>
  <c r="N45" i="26"/>
  <c r="X26" i="20"/>
  <c r="Z25" i="20"/>
  <c r="Q45" i="19"/>
  <c r="J45" i="24"/>
  <c r="R45" i="24"/>
  <c r="X45" i="24"/>
  <c r="J44" i="23"/>
  <c r="J45" i="23" s="1"/>
  <c r="R44" i="23"/>
  <c r="R45" i="23" s="1"/>
  <c r="N45" i="22"/>
  <c r="V45" i="22"/>
  <c r="X44" i="22"/>
  <c r="Z44" i="22" s="1"/>
  <c r="M45" i="19"/>
  <c r="J45" i="17"/>
  <c r="Z26" i="16"/>
  <c r="D26" i="22"/>
  <c r="D45" i="22" s="1"/>
  <c r="L26" i="22"/>
  <c r="L45" i="22" s="1"/>
  <c r="T26" i="22"/>
  <c r="T45" i="22" s="1"/>
  <c r="X26" i="22"/>
  <c r="L26" i="18"/>
  <c r="L45" i="18" s="1"/>
  <c r="S45" i="18"/>
  <c r="C26" i="20"/>
  <c r="C45" i="20" s="1"/>
  <c r="K26" i="20"/>
  <c r="K45" i="20" s="1"/>
  <c r="S26" i="20"/>
  <c r="S45" i="20" s="1"/>
  <c r="AA26" i="20"/>
  <c r="AA45" i="20" s="1"/>
  <c r="C26" i="19"/>
  <c r="C45" i="19" s="1"/>
  <c r="K26" i="19"/>
  <c r="K45" i="19" s="1"/>
  <c r="S26" i="19"/>
  <c r="S45" i="19" s="1"/>
  <c r="AA26" i="19"/>
  <c r="AA45" i="19" s="1"/>
  <c r="Z25" i="19"/>
  <c r="U44" i="19"/>
  <c r="U45" i="19" s="1"/>
  <c r="F45" i="18"/>
  <c r="O45" i="17"/>
  <c r="X45" i="18"/>
  <c r="Z45" i="18" s="1"/>
  <c r="Z26" i="18"/>
  <c r="R45" i="17"/>
  <c r="E45" i="19"/>
  <c r="I45" i="17"/>
  <c r="Y26" i="17"/>
  <c r="Z13" i="17"/>
  <c r="C44" i="22"/>
  <c r="C45" i="22" s="1"/>
  <c r="K44" i="22"/>
  <c r="K45" i="22" s="1"/>
  <c r="S44" i="22"/>
  <c r="S45" i="22" s="1"/>
  <c r="D26" i="21"/>
  <c r="D45" i="21" s="1"/>
  <c r="L26" i="21"/>
  <c r="L45" i="21" s="1"/>
  <c r="T26" i="21"/>
  <c r="T45" i="21" s="1"/>
  <c r="X44" i="21"/>
  <c r="Z44" i="21" s="1"/>
  <c r="Z37" i="21"/>
  <c r="F26" i="20"/>
  <c r="F45" i="20" s="1"/>
  <c r="N26" i="20"/>
  <c r="N45" i="20" s="1"/>
  <c r="V26" i="20"/>
  <c r="V45" i="20" s="1"/>
  <c r="X44" i="20"/>
  <c r="Z44" i="20" s="1"/>
  <c r="Z37" i="20"/>
  <c r="F26" i="19"/>
  <c r="F45" i="19" s="1"/>
  <c r="N26" i="19"/>
  <c r="N45" i="19" s="1"/>
  <c r="V26" i="19"/>
  <c r="V45" i="19" s="1"/>
  <c r="P26" i="18"/>
  <c r="P45" i="18" s="1"/>
  <c r="Z43" i="12"/>
  <c r="X44" i="12"/>
  <c r="Z44" i="12" s="1"/>
  <c r="Z43" i="19"/>
  <c r="X44" i="19"/>
  <c r="Z44" i="19" s="1"/>
  <c r="X26" i="17"/>
  <c r="Z13" i="28"/>
  <c r="Z13" i="27"/>
  <c r="Z13" i="25"/>
  <c r="Z13" i="24"/>
  <c r="Z13" i="23"/>
  <c r="F26" i="21"/>
  <c r="F45" i="21" s="1"/>
  <c r="N26" i="21"/>
  <c r="N45" i="21" s="1"/>
  <c r="V26" i="21"/>
  <c r="V45" i="21" s="1"/>
  <c r="E44" i="18"/>
  <c r="E45" i="18" s="1"/>
  <c r="U44" i="18"/>
  <c r="X44" i="16"/>
  <c r="Z44" i="16" s="1"/>
  <c r="Z43" i="16"/>
  <c r="Z26" i="11"/>
  <c r="F44" i="17"/>
  <c r="N44" i="17"/>
  <c r="V44" i="17"/>
  <c r="Y44" i="17"/>
  <c r="I26" i="16"/>
  <c r="I45" i="16" s="1"/>
  <c r="Q26" i="16"/>
  <c r="Q45" i="16" s="1"/>
  <c r="Y26" i="16"/>
  <c r="Y45" i="16" s="1"/>
  <c r="P45" i="13"/>
  <c r="P45" i="12"/>
  <c r="K45" i="15"/>
  <c r="S45" i="15"/>
  <c r="Z43" i="15"/>
  <c r="V45" i="13"/>
  <c r="V45" i="11"/>
  <c r="Y44" i="15"/>
  <c r="Z44" i="15" s="1"/>
  <c r="C45" i="13"/>
  <c r="S45" i="13"/>
  <c r="AA45" i="12"/>
  <c r="X26" i="10"/>
  <c r="Z13" i="10"/>
  <c r="F26" i="17"/>
  <c r="F45" i="17" s="1"/>
  <c r="N26" i="17"/>
  <c r="N45" i="17" s="1"/>
  <c r="V26" i="17"/>
  <c r="V45" i="17" s="1"/>
  <c r="J44" i="17"/>
  <c r="R44" i="17"/>
  <c r="E26" i="16"/>
  <c r="E45" i="16" s="1"/>
  <c r="M26" i="16"/>
  <c r="M45" i="16" s="1"/>
  <c r="U26" i="16"/>
  <c r="U45" i="16" s="1"/>
  <c r="O45" i="15"/>
  <c r="W45" i="15"/>
  <c r="L45" i="13"/>
  <c r="K45" i="12"/>
  <c r="D45" i="8"/>
  <c r="L45" i="7"/>
  <c r="E45" i="9"/>
  <c r="M45" i="9"/>
  <c r="U45" i="9"/>
  <c r="I26" i="15"/>
  <c r="I45" i="15" s="1"/>
  <c r="Q26" i="15"/>
  <c r="Q45" i="15" s="1"/>
  <c r="Y26" i="15"/>
  <c r="C45" i="14"/>
  <c r="S45" i="14"/>
  <c r="F45" i="13"/>
  <c r="L45" i="6"/>
  <c r="G45" i="9"/>
  <c r="O45" i="9"/>
  <c r="L45" i="8"/>
  <c r="T45" i="8"/>
  <c r="AA45" i="2"/>
  <c r="D44" i="12"/>
  <c r="D45" i="12" s="1"/>
  <c r="L44" i="12"/>
  <c r="L45" i="12" s="1"/>
  <c r="T44" i="12"/>
  <c r="T45" i="12" s="1"/>
  <c r="D26" i="11"/>
  <c r="D45" i="11" s="1"/>
  <c r="L26" i="11"/>
  <c r="L45" i="11" s="1"/>
  <c r="T26" i="11"/>
  <c r="T45" i="11" s="1"/>
  <c r="Z26" i="9"/>
  <c r="O45" i="6"/>
  <c r="X26" i="3"/>
  <c r="Z13" i="3"/>
  <c r="V45" i="3"/>
  <c r="H45" i="12"/>
  <c r="I45" i="6"/>
  <c r="Y45" i="6"/>
  <c r="F44" i="14"/>
  <c r="N44" i="14"/>
  <c r="N45" i="14" s="1"/>
  <c r="V44" i="14"/>
  <c r="V45" i="14" s="1"/>
  <c r="X26" i="13"/>
  <c r="G26" i="11"/>
  <c r="G45" i="11" s="1"/>
  <c r="O26" i="11"/>
  <c r="O45" i="11" s="1"/>
  <c r="W26" i="11"/>
  <c r="W45" i="11" s="1"/>
  <c r="F44" i="11"/>
  <c r="F45" i="11" s="1"/>
  <c r="N44" i="11"/>
  <c r="N45" i="11" s="1"/>
  <c r="V44" i="11"/>
  <c r="AA45" i="6"/>
  <c r="S45" i="3"/>
  <c r="Y26" i="14"/>
  <c r="Y45" i="14" s="1"/>
  <c r="I44" i="13"/>
  <c r="I45" i="13" s="1"/>
  <c r="Q44" i="13"/>
  <c r="Q45" i="13" s="1"/>
  <c r="Y44" i="13"/>
  <c r="Y45" i="13" s="1"/>
  <c r="X44" i="13"/>
  <c r="Z44" i="13" s="1"/>
  <c r="I26" i="12"/>
  <c r="I45" i="12" s="1"/>
  <c r="Q26" i="12"/>
  <c r="Q45" i="12" s="1"/>
  <c r="Y26" i="12"/>
  <c r="Y45" i="12" s="1"/>
  <c r="G26" i="10"/>
  <c r="G45" i="10" s="1"/>
  <c r="O26" i="10"/>
  <c r="O45" i="10" s="1"/>
  <c r="W26" i="10"/>
  <c r="W45" i="10" s="1"/>
  <c r="F44" i="10"/>
  <c r="N44" i="10"/>
  <c r="N45" i="10" s="1"/>
  <c r="V44" i="10"/>
  <c r="V45" i="10" s="1"/>
  <c r="X44" i="10"/>
  <c r="Z44" i="10" s="1"/>
  <c r="D45" i="9"/>
  <c r="X26" i="4"/>
  <c r="Z13" i="4"/>
  <c r="Z44" i="2"/>
  <c r="I44" i="11"/>
  <c r="I45" i="11" s="1"/>
  <c r="Q44" i="11"/>
  <c r="Q45" i="11" s="1"/>
  <c r="Y44" i="11"/>
  <c r="Y45" i="11" s="1"/>
  <c r="X44" i="11"/>
  <c r="Z44" i="11" s="1"/>
  <c r="I26" i="10"/>
  <c r="I45" i="10" s="1"/>
  <c r="Q26" i="10"/>
  <c r="Q45" i="10" s="1"/>
  <c r="Y26" i="10"/>
  <c r="Y45" i="10" s="1"/>
  <c r="Y45" i="8"/>
  <c r="AA45" i="4"/>
  <c r="I45" i="2"/>
  <c r="Q45" i="2"/>
  <c r="Y45" i="2"/>
  <c r="W45" i="2"/>
  <c r="X44" i="7"/>
  <c r="Z44" i="7" s="1"/>
  <c r="Z37" i="7"/>
  <c r="X26" i="6"/>
  <c r="Z13" i="6"/>
  <c r="E45" i="5"/>
  <c r="M45" i="5"/>
  <c r="U45" i="5"/>
  <c r="I45" i="3"/>
  <c r="Q45" i="3"/>
  <c r="Y45" i="3"/>
  <c r="C45" i="2"/>
  <c r="X44" i="9"/>
  <c r="Z44" i="9" s="1"/>
  <c r="Z37" i="9"/>
  <c r="X26" i="8"/>
  <c r="Z13" i="8"/>
  <c r="X26" i="5"/>
  <c r="Z13" i="5"/>
  <c r="D45" i="3"/>
  <c r="L45" i="3"/>
  <c r="T45" i="3"/>
  <c r="Z13" i="9"/>
  <c r="AA26" i="9"/>
  <c r="AA45" i="9" s="1"/>
  <c r="X44" i="8"/>
  <c r="Z44" i="8" s="1"/>
  <c r="Z37" i="8"/>
  <c r="X26" i="7"/>
  <c r="Z13" i="7"/>
  <c r="D45" i="4"/>
  <c r="L45" i="4"/>
  <c r="T45" i="4"/>
  <c r="H45" i="2"/>
  <c r="P45" i="2"/>
  <c r="X26" i="2"/>
  <c r="Z13" i="2"/>
  <c r="Z37" i="6"/>
  <c r="Z37" i="5"/>
  <c r="Z37" i="4"/>
  <c r="Z37" i="3"/>
  <c r="Z37" i="2"/>
  <c r="Z45" i="24" l="1"/>
  <c r="X45" i="14"/>
  <c r="Z45" i="14" s="1"/>
  <c r="X45" i="36"/>
  <c r="Z45" i="36" s="1"/>
  <c r="E45" i="14"/>
  <c r="AA45" i="11"/>
  <c r="X45" i="12"/>
  <c r="Z45" i="12" s="1"/>
  <c r="X45" i="25"/>
  <c r="Z45" i="25" s="1"/>
  <c r="P45" i="17"/>
  <c r="R45" i="34"/>
  <c r="X45" i="40"/>
  <c r="Z45" i="40" s="1"/>
  <c r="Z26" i="33"/>
  <c r="X45" i="1"/>
  <c r="Z45" i="1" s="1"/>
  <c r="S45" i="26"/>
  <c r="J45" i="34"/>
  <c r="J45" i="35"/>
  <c r="U45" i="18"/>
  <c r="W45" i="29"/>
  <c r="F45" i="10"/>
  <c r="F45" i="14"/>
  <c r="X45" i="16"/>
  <c r="Z45" i="16" s="1"/>
  <c r="C45" i="12"/>
  <c r="C45" i="26"/>
  <c r="H45" i="31"/>
  <c r="X45" i="8"/>
  <c r="Z45" i="8" s="1"/>
  <c r="Z26" i="8"/>
  <c r="Y45" i="15"/>
  <c r="Z45" i="15" s="1"/>
  <c r="Z26" i="15"/>
  <c r="X45" i="20"/>
  <c r="Z45" i="20" s="1"/>
  <c r="Z26" i="20"/>
  <c r="X45" i="21"/>
  <c r="Z45" i="21" s="1"/>
  <c r="Z26" i="21"/>
  <c r="Z26" i="26"/>
  <c r="X45" i="26"/>
  <c r="Z45" i="26" s="1"/>
  <c r="X45" i="3"/>
  <c r="Z45" i="3" s="1"/>
  <c r="Z26" i="3"/>
  <c r="X45" i="22"/>
  <c r="Z45" i="22" s="1"/>
  <c r="Z26" i="22"/>
  <c r="X45" i="19"/>
  <c r="Z45" i="19" s="1"/>
  <c r="X45" i="32"/>
  <c r="Z45" i="32" s="1"/>
  <c r="Z26" i="32"/>
  <c r="X45" i="13"/>
  <c r="Z45" i="13" s="1"/>
  <c r="Z26" i="13"/>
  <c r="X45" i="6"/>
  <c r="Z45" i="6" s="1"/>
  <c r="Z26" i="6"/>
  <c r="X45" i="11"/>
  <c r="Z45" i="11" s="1"/>
  <c r="Z26" i="7"/>
  <c r="X45" i="7"/>
  <c r="Z45" i="7" s="1"/>
  <c r="Y45" i="17"/>
  <c r="Z44" i="28"/>
  <c r="X45" i="28"/>
  <c r="Z45" i="28" s="1"/>
  <c r="X45" i="27"/>
  <c r="Z45" i="27" s="1"/>
  <c r="X45" i="37"/>
  <c r="Z45" i="37" s="1"/>
  <c r="Z26" i="17"/>
  <c r="X45" i="17"/>
  <c r="Z45" i="17" s="1"/>
  <c r="X45" i="2"/>
  <c r="Z45" i="2" s="1"/>
  <c r="Z26" i="2"/>
  <c r="X45" i="10"/>
  <c r="Z45" i="10" s="1"/>
  <c r="Z26" i="10"/>
  <c r="X45" i="38"/>
  <c r="Z45" i="38" s="1"/>
  <c r="X45" i="34"/>
  <c r="Z45" i="34" s="1"/>
  <c r="X45" i="5"/>
  <c r="Z45" i="5" s="1"/>
  <c r="Z26" i="5"/>
  <c r="X45" i="9"/>
  <c r="Z45" i="9" s="1"/>
  <c r="X45" i="4"/>
  <c r="Z45" i="4" s="1"/>
  <c r="Z26" i="4"/>
  <c r="Z44" i="23"/>
  <c r="X45" i="23"/>
  <c r="Z45" i="23" s="1"/>
  <c r="X45" i="35"/>
  <c r="Z45" i="35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<sst xmlns="http://schemas.openxmlformats.org/spreadsheetml/2006/main" count="5200" uniqueCount="119">
  <si>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</si>
  <si>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</si>
  <si>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</si>
  <si>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</si>
  <si>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</si>
  <si>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</si>
  <si>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</si>
  <si>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</si>
  <si>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</si>
  <si>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</si>
  <si>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</si>
  <si>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</si>
  <si>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</si>
  <si>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</si>
  <si>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</si>
  <si>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</si>
  <si>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</si>
  <si>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</si>
  <si>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</si>
  <si>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</si>
  <si>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</si>
  <si>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</si>
  <si>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</si>
  <si>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</si>
  <si>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</si>
  <si>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</si>
  <si>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</si>
  <si>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</si>
  <si>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</si>
  <si>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</si>
  <si>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</si>
  <si>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</si>
  <si>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</si>
  <si>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</si>
  <si>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</si>
  <si>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</si>
  <si>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</si>
  <si>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</si>
  <si>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</si>
  <si>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</si>
  <si>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</si>
  <si>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</si>
  <si>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</si>
  <si>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</si>
  <si>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</si>
  <si>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</si>
  <si>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</si>
  <si>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</si>
  <si>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</si>
  <si>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</si>
  <si>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</si>
  <si>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</si>
  <si>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</si>
  <si>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</si>
  <si>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</si>
  <si>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</si>
  <si>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</si>
  <si>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</si>
  <si>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</si>
  <si>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</si>
  <si>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</si>
  <si>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</si>
  <si>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</si>
  <si>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</si>
  <si>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</si>
  <si>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</si>
  <si>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</si>
  <si>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</si>
  <si>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</si>
  <si>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</si>
  <si>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</si>
  <si>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</si>
  <si>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</si>
  <si>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</si>
  <si>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</si>
  <si>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</si>
  <si>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2023 (Figures Finalised as at 2024/01/26)</t>
  </si>
  <si>
    <t>Eastern Cape: Dr Beyers Naude (EC101) - Table C6 Quarterly Budget Statement - Financial Position ( Waste water management                             ) for 2nd Quarter ended 31 December 2023 (Figures Finalised as at 2024/01/26)</t>
  </si>
  <si>
    <t>Eastern Cape: Blue Crane Route (EC102) - Table C6 Quarterly Budget Statement - Financial Position ( Waste water management                             ) for 2nd Quarter ended 31 December 2023 (Figures Finalised as at 2024/01/26)</t>
  </si>
  <si>
    <t>Eastern Cape: Makana (EC104) - Table C6 Quarterly Budget Statement - Financial Position ( Waste water management                             ) for 2nd Quarter ended 31 December 2023 (Figures Finalised as at 2024/01/26)</t>
  </si>
  <si>
    <t>Eastern Cape: Ndlambe (EC105) - Table C6 Quarterly Budget Statement - Financial Position ( Waste water management                             ) for 2nd Quarter ended 31 December 2023 (Figures Finalised as at 2024/01/26)</t>
  </si>
  <si>
    <t>Eastern Cape: Sundays River Valley (EC106) - Table C6 Quarterly Budget Statement - Financial Position ( Waste water management                             ) for 2nd Quarter ended 31 December 2023 (Figures Finalised as at 2024/01/26)</t>
  </si>
  <si>
    <t>Eastern Cape: Kouga (EC108) - Table C6 Quarterly Budget Statement - Financial Position ( Waste water management                             ) for 2nd Quarter ended 31 December 2023 (Figures Finalised as at 2024/01/26)</t>
  </si>
  <si>
    <t>Eastern Cape: Kou-Kamma (EC109) - Table C6 Quarterly Budget Statement - Financial Position ( Waste water management                             ) for 2nd Quarter ended 31 December 2023 (Figures Finalised as at 2024/01/26)</t>
  </si>
  <si>
    <t>Eastern Cape: Sarah Baartman (DC10) - Table C6 Quarterly Budget Statement - Financial Position ( Waste water management                             ) for 2nd Quarter ended 31 December 2023 (Figures Finalised as at 2024/01/26)</t>
  </si>
  <si>
    <t>Eastern Cape: Mbhashe (EC121) - Table C6 Quarterly Budget Statement - Financial Position ( Waste water management                             ) for 2nd Quarter ended 31 December 2023 (Figures Finalised as at 2024/01/26)</t>
  </si>
  <si>
    <t>Eastern Cape: Mnquma (EC122) - Table C6 Quarterly Budget Statement - Financial Position ( Waste water management                             ) for 2nd Quarter ended 31 December 2023 (Figures Finalised as at 2024/01/26)</t>
  </si>
  <si>
    <t>Eastern Cape: Great Kei (EC123) - Table C6 Quarterly Budget Statement - Financial Position ( Waste water management                             ) for 2nd Quarter ended 31 December 2023 (Figures Finalised as at 2024/01/26)</t>
  </si>
  <si>
    <t>Eastern Cape: Amahlathi (EC124) - Table C6 Quarterly Budget Statement - Financial Position ( Waste water management                             ) for 2nd Quarter ended 31 December 2023 (Figures Finalised as at 2024/01/26)</t>
  </si>
  <si>
    <t>Eastern Cape: Ngqushwa (EC126) - Table C6 Quarterly Budget Statement - Financial Position ( Waste water management                             ) for 2nd Quarter ended 31 December 2023 (Figures Finalised as at 2024/01/26)</t>
  </si>
  <si>
    <t>Eastern Cape: Raymond Mhlaba (EC129) - Table C6 Quarterly Budget Statement - Financial Position ( Waste water management                             ) for 2nd Quarter ended 31 December 2023 (Figures Finalised as at 2024/01/26)</t>
  </si>
  <si>
    <t>Eastern Cape: Amathole (DC12) - Table C6 Quarterly Budget Statement - Financial Position ( Waste water management                             ) for 2nd Quarter ended 31 December 2023 (Figures Finalised as at 2024/01/26)</t>
  </si>
  <si>
    <t>Eastern Cape: Inxuba Yethemba (EC131) - Table C6 Quarterly Budget Statement - Financial Position ( Waste water management                             ) for 2nd Quarter ended 31 December 2023 (Figures Finalised as at 2024/01/26)</t>
  </si>
  <si>
    <t>Eastern Cape: Intsika Yethu (EC135) - Table C6 Quarterly Budget Statement - Financial Position ( Waste water management                             ) for 2nd Quarter ended 31 December 2023 (Figures Finalised as at 2024/01/26)</t>
  </si>
  <si>
    <t>Eastern Cape: Emalahleni (EC) (EC136) - Table C6 Quarterly Budget Statement - Financial Position ( Waste water management                             ) for 2nd Quarter ended 31 December 2023 (Figures Finalised as at 2024/01/26)</t>
  </si>
  <si>
    <t>Eastern Cape: Dr. A.B. Xuma (EC137) - Table C6 Quarterly Budget Statement - Financial Position ( Waste water management                             ) for 2nd Quarter ended 31 December 2023 (Figures Finalised as at 2024/01/26)</t>
  </si>
  <si>
    <t>Eastern Cape: Sakhisizwe (EC138) - Table C6 Quarterly Budget Statement - Financial Position ( Waste water management                             ) for 2nd Quarter ended 31 December 2023 (Figures Finalised as at 2024/01/26)</t>
  </si>
  <si>
    <t>Eastern Cape: Enoch Mgijima (EC139) - Table C6 Quarterly Budget Statement - Financial Position ( Waste water management                             ) for 2nd Quarter ended 31 December 2023 (Figures Finalised as at 2024/01/26)</t>
  </si>
  <si>
    <t>Eastern Cape: Chris Hani (DC13) - Table C6 Quarterly Budget Statement - Financial Position ( Waste water management                             ) for 2nd Quarter ended 31 December 2023 (Figures Finalised as at 2024/01/26)</t>
  </si>
  <si>
    <t>Eastern Cape: Elundini (EC141) - Table C6 Quarterly Budget Statement - Financial Position ( Waste water management                             ) for 2nd Quarter ended 31 December 2023 (Figures Finalised as at 2024/01/26)</t>
  </si>
  <si>
    <t>Eastern Cape: Senqu (EC142) - Table C6 Quarterly Budget Statement - Financial Position ( Waste water management                             ) for 2nd Quarter ended 31 December 2023 (Figures Finalised as at 2024/01/26)</t>
  </si>
  <si>
    <t>Eastern Cape: Walter Sisulu (EC145) - Table C6 Quarterly Budget Statement - Financial Position ( Waste water management                             ) for 2nd Quarter ended 31 December 2023 (Figures Finalised as at 2024/01/26)</t>
  </si>
  <si>
    <t>Eastern Cape: Joe Gqabi (DC14) - Table C6 Quarterly Budget Statement - Financial Position ( Waste water management                             ) for 2nd Quarter ended 31 December 2023 (Figures Finalised as at 2024/01/26)</t>
  </si>
  <si>
    <t>Eastern Cape: Ngquza Hills (EC153) - Table C6 Quarterly Budget Statement - Financial Position ( Waste water management                             ) for 2nd Quarter ended 31 December 2023 (Figures Finalised as at 2024/01/26)</t>
  </si>
  <si>
    <t>Eastern Cape: Port St Johns (EC154) - Table C6 Quarterly Budget Statement - Financial Position ( Waste water management                             ) for 2nd Quarter ended 31 December 2023 (Figures Finalised as at 2024/01/26)</t>
  </si>
  <si>
    <t>Eastern Cape: Nyandeni (EC155) - Table C6 Quarterly Budget Statement - Financial Position ( Waste water management                             ) for 2nd Quarter ended 31 December 2023 (Figures Finalised as at 2024/01/26)</t>
  </si>
  <si>
    <t>Eastern Cape: Mhlontlo (EC156) - Table C6 Quarterly Budget Statement - Financial Position ( Waste water management                             ) for 2nd Quarter ended 31 December 2023 (Figures Finalised as at 2024/01/26)</t>
  </si>
  <si>
    <t>Eastern Cape: King Sabata Dalindyebo (EC157) - Table C6 Quarterly Budget Statement - Financial Position ( Waste water management                             ) for 2nd Quarter ended 31 December 2023 (Figures Finalised as at 2024/01/26)</t>
  </si>
  <si>
    <t>Eastern Cape: O R Tambo (DC15) - Table C6 Quarterly Budget Statement - Financial Position ( Waste water management                             ) for 2nd Quarter ended 31 December 2023 (Figures Finalised as at 2024/01/26)</t>
  </si>
  <si>
    <t>Eastern Cape: Matatiele (EC441) - Table C6 Quarterly Budget Statement - Financial Position ( Waste water management                             ) for 2nd Quarter ended 31 December 2023 (Figures Finalised as at 2024/01/26)</t>
  </si>
  <si>
    <t>Eastern Cape: Umzimvubu (EC442) - Table C6 Quarterly Budget Statement - Financial Position ( Waste water management                             ) for 2nd Quarter ended 31 December 2023 (Figures Finalised as at 2024/01/26)</t>
  </si>
  <si>
    <t>Eastern Cape: Winnie Madikizela-Mandela (EC443) - Table C6 Quarterly Budget Statement - Financial Position ( Waste water management                             ) for 2nd Quarter ended 31 December 2023 (Figures Finalised as at 2024/01/26)</t>
  </si>
  <si>
    <t>Eastern Cape: Ntabankulu (EC444) - Table C6 Quarterly Budget Statement - Financial Position ( Waste water management                             ) for 2nd Quarter ended 31 December 2023 (Figures Finalised as at 2024/01/26)</t>
  </si>
  <si>
    <t>Eastern Cape: Alfred Nzo (DC44)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</si>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</sst>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115543749</v>
      </c>
      <c r="D6" s="18"/>
      <c r="E6" s="19">
        <v>947800734</v>
      </c>
      <c r="F6" s="20">
        <v>940833149</v>
      </c>
      <c r="G6" s="20">
        <v>-3980475</v>
      </c>
      <c r="H6" s="20">
        <v>-4574202</v>
      </c>
      <c r="I6" s="20">
        <v>15091572</v>
      </c>
      <c r="J6" s="20">
        <v>6536895</v>
      </c>
      <c r="K6" s="20">
        <v>22918601</v>
      </c>
      <c r="L6" s="20">
        <v>-8139232</v>
      </c>
      <c r="M6" s="20">
        <v>-7789491</v>
      </c>
      <c r="N6" s="20">
        <v>6989878</v>
      </c>
      <c r="O6" s="20"/>
      <c r="P6" s="20"/>
      <c r="Q6" s="20"/>
      <c r="R6" s="20"/>
      <c r="S6" s="20"/>
      <c r="T6" s="20"/>
      <c r="U6" s="20"/>
      <c r="V6" s="20"/>
      <c r="W6" s="20">
        <v>13526773</v>
      </c>
      <c r="X6" s="20">
        <v>526423616</v>
      </c>
      <c r="Y6" s="20">
        <v>-512896843</v>
      </c>
      <c r="Z6" s="21">
        <v>-97.430439556875797</v>
      </c>
      <c r="AA6" s="22">
        <v>940833149</v>
      </c>
    </row>
    <row r="7" spans="1:27" ht="13.5" x14ac:dyDescent="0.25">
      <c r="A7" s="23" t="s">
        <v>35</v>
      </c>
      <c r="B7" s="17" t="s">
        <v>32</v>
      </c>
      <c r="C7" s="18">
        <v>478050430</v>
      </c>
      <c r="D7" s="18"/>
      <c r="E7" s="19">
        <v>133579556</v>
      </c>
      <c r="F7" s="20">
        <v>133335689</v>
      </c>
      <c r="G7" s="20">
        <v>472791068</v>
      </c>
      <c r="H7" s="20">
        <v>31189122</v>
      </c>
      <c r="I7" s="20">
        <v>26921099</v>
      </c>
      <c r="J7" s="20">
        <v>530901289</v>
      </c>
      <c r="K7" s="20">
        <v>89337171</v>
      </c>
      <c r="L7" s="20">
        <v>87752584</v>
      </c>
      <c r="M7" s="20">
        <v>32723163</v>
      </c>
      <c r="N7" s="20">
        <v>209812918</v>
      </c>
      <c r="O7" s="20"/>
      <c r="P7" s="20"/>
      <c r="Q7" s="20"/>
      <c r="R7" s="20"/>
      <c r="S7" s="20"/>
      <c r="T7" s="20"/>
      <c r="U7" s="20"/>
      <c r="V7" s="20"/>
      <c r="W7" s="20">
        <v>740714207</v>
      </c>
      <c r="X7" s="20">
        <v>105890714</v>
      </c>
      <c r="Y7" s="20">
        <v>634823493</v>
      </c>
      <c r="Z7" s="21">
        <v>599.50818067011994</v>
      </c>
      <c r="AA7" s="22">
        <v>133335689</v>
      </c>
    </row>
    <row r="8" spans="1:27" ht="13.5" x14ac:dyDescent="0.25">
      <c r="A8" s="23" t="s">
        <v>36</v>
      </c>
      <c r="B8" s="17" t="s">
        <v>32</v>
      </c>
      <c r="C8" s="18">
        <v>-368761</v>
      </c>
      <c r="D8" s="18"/>
      <c r="E8" s="19">
        <v>-13710288</v>
      </c>
      <c r="F8" s="20">
        <v>-13710288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-6855144</v>
      </c>
      <c r="Y8" s="20">
        <v>6502250</v>
      </c>
      <c r="Z8" s="21">
        <v>-94.852128562142539</v>
      </c>
      <c r="AA8" s="22">
        <v>-13710288</v>
      </c>
    </row>
    <row r="9" spans="1:27" ht="13.5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/>
      <c r="P9" s="20"/>
      <c r="Q9" s="20"/>
      <c r="R9" s="20"/>
      <c r="S9" s="20"/>
      <c r="T9" s="20"/>
      <c r="U9" s="20"/>
      <c r="V9" s="20"/>
      <c r="W9" s="20">
        <v>-186390</v>
      </c>
      <c r="X9" s="20"/>
      <c r="Y9" s="20">
        <v>-186390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31168739</v>
      </c>
      <c r="D10" s="18"/>
      <c r="E10" s="19">
        <v>-7101182</v>
      </c>
      <c r="F10" s="20">
        <v>-7301182</v>
      </c>
      <c r="G10" s="20">
        <v>-1732439</v>
      </c>
      <c r="H10" s="20">
        <v>-159091</v>
      </c>
      <c r="I10" s="20">
        <v>-61464</v>
      </c>
      <c r="J10" s="20">
        <v>-1952994</v>
      </c>
      <c r="K10" s="20">
        <v>-2510739</v>
      </c>
      <c r="L10" s="20">
        <v>62291352</v>
      </c>
      <c r="M10" s="20">
        <v>334208</v>
      </c>
      <c r="N10" s="20">
        <v>60114821</v>
      </c>
      <c r="O10" s="20"/>
      <c r="P10" s="20"/>
      <c r="Q10" s="20"/>
      <c r="R10" s="20"/>
      <c r="S10" s="20"/>
      <c r="T10" s="20"/>
      <c r="U10" s="20"/>
      <c r="V10" s="20"/>
      <c r="W10" s="20">
        <v>58161827</v>
      </c>
      <c r="X10" s="20">
        <v>-5077246</v>
      </c>
      <c r="Y10" s="20">
        <v>63239073</v>
      </c>
      <c r="Z10" s="21">
        <v>-1245.5388807239201</v>
      </c>
      <c r="AA10" s="22">
        <v>-7301182</v>
      </c>
    </row>
    <row r="11" spans="1:27" ht="13.5" x14ac:dyDescent="0.25">
      <c r="A11" s="23" t="s">
        <v>39</v>
      </c>
      <c r="B11" s="17" t="s">
        <v>32</v>
      </c>
      <c r="C11" s="18">
        <v>466320946</v>
      </c>
      <c r="D11" s="18"/>
      <c r="E11" s="19">
        <v>27918161</v>
      </c>
      <c r="F11" s="20">
        <v>27918161</v>
      </c>
      <c r="G11" s="24">
        <v>457759532</v>
      </c>
      <c r="H11" s="24">
        <v>838571</v>
      </c>
      <c r="I11" s="24">
        <v>3033877</v>
      </c>
      <c r="J11" s="20">
        <v>461631980</v>
      </c>
      <c r="K11" s="24">
        <v>7106770</v>
      </c>
      <c r="L11" s="24">
        <v>20154944</v>
      </c>
      <c r="M11" s="20">
        <v>8534513</v>
      </c>
      <c r="N11" s="24">
        <v>35796227</v>
      </c>
      <c r="O11" s="24"/>
      <c r="P11" s="24"/>
      <c r="Q11" s="20"/>
      <c r="R11" s="24"/>
      <c r="S11" s="24"/>
      <c r="T11" s="20"/>
      <c r="U11" s="24"/>
      <c r="V11" s="24"/>
      <c r="W11" s="24">
        <v>497428207</v>
      </c>
      <c r="X11" s="20">
        <v>27260930</v>
      </c>
      <c r="Y11" s="24">
        <v>470167277</v>
      </c>
      <c r="Z11" s="25">
        <v>1724.6927269172402</v>
      </c>
      <c r="AA11" s="26">
        <v>27918161</v>
      </c>
    </row>
    <row r="12" spans="1:27" ht="13.5" x14ac:dyDescent="0.25">
      <c r="A12" s="23" t="s">
        <v>40</v>
      </c>
      <c r="B12" s="17" t="s">
        <v>32</v>
      </c>
      <c r="C12" s="18">
        <v>-5072654</v>
      </c>
      <c r="D12" s="18"/>
      <c r="E12" s="19">
        <v>-46840</v>
      </c>
      <c r="F12" s="20">
        <v>-46840</v>
      </c>
      <c r="G12" s="20">
        <v>-5072653</v>
      </c>
      <c r="H12" s="20"/>
      <c r="I12" s="20"/>
      <c r="J12" s="20">
        <v>-5072653</v>
      </c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-4872655</v>
      </c>
      <c r="X12" s="20">
        <v>-46844</v>
      </c>
      <c r="Y12" s="20">
        <v>-4825811</v>
      </c>
      <c r="Z12" s="21">
        <v>10301.87644095295</v>
      </c>
      <c r="AA12" s="22">
        <v>-46840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1085591581</v>
      </c>
      <c r="D13" s="29">
        <f>SUM(D6:D12)</f>
        <v>0</v>
      </c>
      <c r="E13" s="30">
        <f t="shared" si="0"/>
        <v>1088440141</v>
      </c>
      <c r="F13" s="31">
        <f t="shared" si="0"/>
        <v>1081028689</v>
      </c>
      <c r="G13" s="31">
        <f t="shared" si="0"/>
        <v>919408808</v>
      </c>
      <c r="H13" s="31">
        <f t="shared" si="0"/>
        <v>27291101</v>
      </c>
      <c r="I13" s="31">
        <f t="shared" si="0"/>
        <v>44981633</v>
      </c>
      <c r="J13" s="31">
        <f t="shared" si="0"/>
        <v>991681542</v>
      </c>
      <c r="K13" s="31">
        <f t="shared" si="0"/>
        <v>116848590</v>
      </c>
      <c r="L13" s="31">
        <f t="shared" si="0"/>
        <v>162089868</v>
      </c>
      <c r="M13" s="31">
        <f t="shared" si="0"/>
        <v>33799075</v>
      </c>
      <c r="N13" s="31">
        <f t="shared" si="0"/>
        <v>312737533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1304419075</v>
      </c>
      <c r="X13" s="31">
        <f t="shared" si="0"/>
        <v>647596026</v>
      </c>
      <c r="Y13" s="31">
        <f t="shared" si="0"/>
        <v>656823049</v>
      </c>
      <c r="Z13" s="32">
        <f>+IF(X13&lt;&gt;0,+(Y13/X13)*100,0)</f>
        <v>101.42481155373859</v>
      </c>
      <c r="AA13" s="33">
        <f>SUM(AA6:AA12)</f>
        <v>1081028689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-4530</v>
      </c>
      <c r="D16" s="18"/>
      <c r="E16" s="19">
        <v>-7212900</v>
      </c>
      <c r="F16" s="20">
        <v>-7212900</v>
      </c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>
        <v>-3606450</v>
      </c>
      <c r="Y16" s="20">
        <v>3606124</v>
      </c>
      <c r="Z16" s="21">
        <v>-99.990960639964513</v>
      </c>
      <c r="AA16" s="22">
        <v>-7212900</v>
      </c>
    </row>
    <row r="17" spans="1:27" ht="13.5" x14ac:dyDescent="0.25">
      <c r="A17" s="23" t="s">
        <v>45</v>
      </c>
      <c r="B17" s="17" t="s">
        <v>32</v>
      </c>
      <c r="C17" s="18">
        <v>2815305192</v>
      </c>
      <c r="D17" s="18"/>
      <c r="E17" s="19">
        <v>2195933594</v>
      </c>
      <c r="F17" s="20">
        <v>2180343896</v>
      </c>
      <c r="G17" s="24">
        <v>2694282775</v>
      </c>
      <c r="H17" s="24">
        <v>-23977330</v>
      </c>
      <c r="I17" s="24">
        <v>-16496182</v>
      </c>
      <c r="J17" s="20">
        <v>2653809263</v>
      </c>
      <c r="K17" s="24">
        <v>48490665</v>
      </c>
      <c r="L17" s="24">
        <v>27817886</v>
      </c>
      <c r="M17" s="20">
        <v>21940792</v>
      </c>
      <c r="N17" s="24">
        <v>98249343</v>
      </c>
      <c r="O17" s="24"/>
      <c r="P17" s="24"/>
      <c r="Q17" s="20"/>
      <c r="R17" s="24"/>
      <c r="S17" s="24"/>
      <c r="T17" s="20"/>
      <c r="U17" s="24"/>
      <c r="V17" s="24"/>
      <c r="W17" s="24">
        <v>2752058606</v>
      </c>
      <c r="X17" s="20">
        <v>1215994867</v>
      </c>
      <c r="Y17" s="24">
        <v>1536063739</v>
      </c>
      <c r="Z17" s="25">
        <v>126.32156439851157</v>
      </c>
      <c r="AA17" s="26">
        <v>2180343896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2815300662</v>
      </c>
      <c r="D25" s="29">
        <f t="shared" ref="D25:Y25" si="1">SUM(D15:D24)</f>
        <v>0</v>
      </c>
      <c r="E25" s="35">
        <f t="shared" si="1"/>
        <v>2188720694</v>
      </c>
      <c r="F25" s="36">
        <f t="shared" si="1"/>
        <v>2173130996</v>
      </c>
      <c r="G25" s="36">
        <f t="shared" si="1"/>
        <v>2694282775</v>
      </c>
      <c r="H25" s="36">
        <f t="shared" si="1"/>
        <v>-23977330</v>
      </c>
      <c r="I25" s="36">
        <f t="shared" si="1"/>
        <v>-16496182</v>
      </c>
      <c r="J25" s="36">
        <f t="shared" si="1"/>
        <v>2653809263</v>
      </c>
      <c r="K25" s="36">
        <f t="shared" si="1"/>
        <v>48490339</v>
      </c>
      <c r="L25" s="36">
        <f t="shared" si="1"/>
        <v>27817886</v>
      </c>
      <c r="M25" s="36">
        <f t="shared" si="1"/>
        <v>21940792</v>
      </c>
      <c r="N25" s="36">
        <f t="shared" si="1"/>
        <v>98249017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2752058280</v>
      </c>
      <c r="X25" s="36">
        <f t="shared" si="1"/>
        <v>1212388417</v>
      </c>
      <c r="Y25" s="36">
        <f t="shared" si="1"/>
        <v>1539669863</v>
      </c>
      <c r="Z25" s="37">
        <f>+IF(X25&lt;&gt;0,+(Y25/X25)*100,0)</f>
        <v>126.99476845958682</v>
      </c>
      <c r="AA25" s="38">
        <f>SUM(AA15:AA24)</f>
        <v>2173130996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3900892243</v>
      </c>
      <c r="D26" s="29">
        <f>+D13+D25</f>
        <v>0</v>
      </c>
      <c r="E26" s="30">
        <f t="shared" si="2"/>
        <v>3277160835</v>
      </c>
      <c r="F26" s="31">
        <f t="shared" si="2"/>
        <v>3254159685</v>
      </c>
      <c r="G26" s="31">
        <f t="shared" si="2"/>
        <v>3613691583</v>
      </c>
      <c r="H26" s="31">
        <f t="shared" si="2"/>
        <v>3313771</v>
      </c>
      <c r="I26" s="31">
        <f t="shared" si="2"/>
        <v>28485451</v>
      </c>
      <c r="J26" s="31">
        <f t="shared" si="2"/>
        <v>3645490805</v>
      </c>
      <c r="K26" s="31">
        <f t="shared" si="2"/>
        <v>165338929</v>
      </c>
      <c r="L26" s="31">
        <f t="shared" si="2"/>
        <v>189907754</v>
      </c>
      <c r="M26" s="31">
        <f t="shared" si="2"/>
        <v>55739867</v>
      </c>
      <c r="N26" s="31">
        <f t="shared" si="2"/>
        <v>410986550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4056477355</v>
      </c>
      <c r="X26" s="31">
        <f t="shared" si="2"/>
        <v>1859984443</v>
      </c>
      <c r="Y26" s="31">
        <f t="shared" si="2"/>
        <v>2196492912</v>
      </c>
      <c r="Z26" s="32">
        <f>+IF(X26&lt;&gt;0,+(Y26/X26)*100,0)</f>
        <v>118.09200449317952</v>
      </c>
      <c r="AA26" s="33">
        <f>+AA13+AA25</f>
        <v>3254159685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-17793</v>
      </c>
      <c r="D31" s="18"/>
      <c r="E31" s="19">
        <v>-11286</v>
      </c>
      <c r="F31" s="20">
        <v>-11286</v>
      </c>
      <c r="G31" s="20">
        <v>-17842</v>
      </c>
      <c r="H31" s="20"/>
      <c r="I31" s="20">
        <v>-77</v>
      </c>
      <c r="J31" s="20">
        <v>-17919</v>
      </c>
      <c r="K31" s="20">
        <v>-107</v>
      </c>
      <c r="L31" s="20">
        <v>-326</v>
      </c>
      <c r="M31" s="20">
        <v>-12</v>
      </c>
      <c r="N31" s="20">
        <v>-445</v>
      </c>
      <c r="O31" s="20"/>
      <c r="P31" s="20"/>
      <c r="Q31" s="20"/>
      <c r="R31" s="20"/>
      <c r="S31" s="20"/>
      <c r="T31" s="20"/>
      <c r="U31" s="20"/>
      <c r="V31" s="20"/>
      <c r="W31" s="20">
        <v>-18364</v>
      </c>
      <c r="X31" s="20">
        <v>-11286</v>
      </c>
      <c r="Y31" s="20">
        <v>-7078</v>
      </c>
      <c r="Z31" s="21">
        <v>62.714867978025865</v>
      </c>
      <c r="AA31" s="22">
        <v>-11286</v>
      </c>
    </row>
    <row r="32" spans="1:27" ht="13.5" x14ac:dyDescent="0.25">
      <c r="A32" s="23" t="s">
        <v>59</v>
      </c>
      <c r="B32" s="17" t="s">
        <v>32</v>
      </c>
      <c r="C32" s="18">
        <v>199400488</v>
      </c>
      <c r="D32" s="18"/>
      <c r="E32" s="19">
        <v>162434544</v>
      </c>
      <c r="F32" s="20">
        <v>168524768</v>
      </c>
      <c r="G32" s="20">
        <v>22239946</v>
      </c>
      <c r="H32" s="20">
        <v>4487787</v>
      </c>
      <c r="I32" s="20">
        <v>16485583</v>
      </c>
      <c r="J32" s="20">
        <v>43213316</v>
      </c>
      <c r="K32" s="20">
        <v>36108110</v>
      </c>
      <c r="L32" s="20">
        <v>72970339</v>
      </c>
      <c r="M32" s="20">
        <v>16692811</v>
      </c>
      <c r="N32" s="20">
        <v>125771260</v>
      </c>
      <c r="O32" s="20"/>
      <c r="P32" s="20"/>
      <c r="Q32" s="20"/>
      <c r="R32" s="20"/>
      <c r="S32" s="20"/>
      <c r="T32" s="20"/>
      <c r="U32" s="20"/>
      <c r="V32" s="20"/>
      <c r="W32" s="20">
        <v>168984576</v>
      </c>
      <c r="X32" s="20">
        <v>103692498</v>
      </c>
      <c r="Y32" s="20">
        <v>65292078</v>
      </c>
      <c r="Z32" s="21">
        <v>62.967021972987858</v>
      </c>
      <c r="AA32" s="22">
        <v>168524768</v>
      </c>
    </row>
    <row r="33" spans="1:27" ht="13.5" x14ac:dyDescent="0.25">
      <c r="A33" s="23" t="s">
        <v>60</v>
      </c>
      <c r="B33" s="17" t="s">
        <v>32</v>
      </c>
      <c r="C33" s="18">
        <v>-21706446</v>
      </c>
      <c r="D33" s="18"/>
      <c r="E33" s="19">
        <v>-47268650</v>
      </c>
      <c r="F33" s="20">
        <v>-47268650</v>
      </c>
      <c r="G33" s="20">
        <v>12955900</v>
      </c>
      <c r="H33" s="20">
        <v>-7255593</v>
      </c>
      <c r="I33" s="20">
        <v>4647227</v>
      </c>
      <c r="J33" s="20">
        <v>10347534</v>
      </c>
      <c r="K33" s="20">
        <v>-70630226</v>
      </c>
      <c r="L33" s="20">
        <v>-13545808</v>
      </c>
      <c r="M33" s="20">
        <v>-14311118</v>
      </c>
      <c r="N33" s="20">
        <v>-98487152</v>
      </c>
      <c r="O33" s="20"/>
      <c r="P33" s="20"/>
      <c r="Q33" s="20"/>
      <c r="R33" s="20"/>
      <c r="S33" s="20"/>
      <c r="T33" s="20"/>
      <c r="U33" s="20"/>
      <c r="V33" s="20"/>
      <c r="W33" s="20">
        <v>-88139618</v>
      </c>
      <c r="X33" s="20">
        <v>-22734324</v>
      </c>
      <c r="Y33" s="20">
        <v>-65405294</v>
      </c>
      <c r="Z33" s="21">
        <v>287.69403479953922</v>
      </c>
      <c r="AA33" s="22">
        <v>-47268650</v>
      </c>
    </row>
    <row r="34" spans="1:27" ht="13.5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/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/>
      <c r="P34" s="20"/>
      <c r="Q34" s="20"/>
      <c r="R34" s="20"/>
      <c r="S34" s="20"/>
      <c r="T34" s="20"/>
      <c r="U34" s="20"/>
      <c r="V34" s="20"/>
      <c r="W34" s="20">
        <v>-132626</v>
      </c>
      <c r="X34" s="20"/>
      <c r="Y34" s="20">
        <v>-132626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158764741</v>
      </c>
      <c r="D35" s="18"/>
      <c r="E35" s="19">
        <v>16913511</v>
      </c>
      <c r="F35" s="20">
        <v>16929261</v>
      </c>
      <c r="G35" s="20">
        <v>155911888</v>
      </c>
      <c r="H35" s="20">
        <v>14566705</v>
      </c>
      <c r="I35" s="20">
        <v>625262</v>
      </c>
      <c r="J35" s="20">
        <v>171103855</v>
      </c>
      <c r="K35" s="20">
        <v>1395166</v>
      </c>
      <c r="L35" s="20">
        <v>12487763</v>
      </c>
      <c r="M35" s="20">
        <v>2559325</v>
      </c>
      <c r="N35" s="20">
        <v>16442254</v>
      </c>
      <c r="O35" s="20"/>
      <c r="P35" s="20"/>
      <c r="Q35" s="20"/>
      <c r="R35" s="20"/>
      <c r="S35" s="20"/>
      <c r="T35" s="20"/>
      <c r="U35" s="20"/>
      <c r="V35" s="20"/>
      <c r="W35" s="20">
        <v>187546109</v>
      </c>
      <c r="X35" s="20">
        <v>13236598</v>
      </c>
      <c r="Y35" s="20">
        <v>174309511</v>
      </c>
      <c r="Z35" s="21">
        <v>1316.8754615045345</v>
      </c>
      <c r="AA35" s="22">
        <v>16929261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330489071</v>
      </c>
      <c r="D37" s="29">
        <f t="shared" ref="D37:Y37" si="3">SUM(D29:D36)</f>
        <v>0</v>
      </c>
      <c r="E37" s="30">
        <f t="shared" si="3"/>
        <v>132068119</v>
      </c>
      <c r="F37" s="31">
        <f t="shared" si="3"/>
        <v>138174093</v>
      </c>
      <c r="G37" s="31">
        <f t="shared" si="3"/>
        <v>191089892</v>
      </c>
      <c r="H37" s="31">
        <f t="shared" si="3"/>
        <v>11798899</v>
      </c>
      <c r="I37" s="31">
        <f t="shared" si="3"/>
        <v>21757995</v>
      </c>
      <c r="J37" s="31">
        <f t="shared" si="3"/>
        <v>224646786</v>
      </c>
      <c r="K37" s="31">
        <f t="shared" si="3"/>
        <v>-33127057</v>
      </c>
      <c r="L37" s="31">
        <f t="shared" si="3"/>
        <v>71779342</v>
      </c>
      <c r="M37" s="31">
        <f t="shared" si="3"/>
        <v>4941006</v>
      </c>
      <c r="N37" s="31">
        <f t="shared" si="3"/>
        <v>43593291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268240077</v>
      </c>
      <c r="X37" s="31">
        <f t="shared" si="3"/>
        <v>94183486</v>
      </c>
      <c r="Y37" s="31">
        <f t="shared" si="3"/>
        <v>174056591</v>
      </c>
      <c r="Z37" s="32">
        <f>+IF(X37&lt;&gt;0,+(Y37/X37)*100,0)</f>
        <v>184.80584908483851</v>
      </c>
      <c r="AA37" s="33">
        <f>SUM(AA29:AA36)</f>
        <v>138174093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436716891</v>
      </c>
      <c r="D44" s="29">
        <f>+D37+D43</f>
        <v>0</v>
      </c>
      <c r="E44" s="30">
        <f t="shared" si="5"/>
        <v>132068119</v>
      </c>
      <c r="F44" s="31">
        <f t="shared" si="5"/>
        <v>138174093</v>
      </c>
      <c r="G44" s="31">
        <f t="shared" si="5"/>
        <v>297317713</v>
      </c>
      <c r="H44" s="31">
        <f t="shared" si="5"/>
        <v>11798899</v>
      </c>
      <c r="I44" s="31">
        <f t="shared" si="5"/>
        <v>21757995</v>
      </c>
      <c r="J44" s="31">
        <f t="shared" si="5"/>
        <v>330874607</v>
      </c>
      <c r="K44" s="31">
        <f t="shared" si="5"/>
        <v>-139354878</v>
      </c>
      <c r="L44" s="31">
        <f t="shared" si="5"/>
        <v>71779342</v>
      </c>
      <c r="M44" s="31">
        <f t="shared" si="5"/>
        <v>4941006</v>
      </c>
      <c r="N44" s="31">
        <f t="shared" si="5"/>
        <v>-62634530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268240077</v>
      </c>
      <c r="X44" s="31">
        <f t="shared" si="5"/>
        <v>94183486</v>
      </c>
      <c r="Y44" s="31">
        <f t="shared" si="5"/>
        <v>174056591</v>
      </c>
      <c r="Z44" s="32">
        <f>+IF(X44&lt;&gt;0,+(Y44/X44)*100,0)</f>
        <v>184.80584908483851</v>
      </c>
      <c r="AA44" s="33">
        <f>+AA37+AA43</f>
        <v>138174093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3464175352</v>
      </c>
      <c r="D45" s="42">
        <f t="shared" si="6"/>
        <v>0</v>
      </c>
      <c r="E45" s="43">
        <f t="shared" si="6"/>
        <v>3145092716</v>
      </c>
      <c r="F45" s="44">
        <f t="shared" si="6"/>
        <v>3115985592</v>
      </c>
      <c r="G45" s="44">
        <f t="shared" si="6"/>
        <v>3316373870</v>
      </c>
      <c r="H45" s="44">
        <f t="shared" si="6"/>
        <v>-8485128</v>
      </c>
      <c r="I45" s="44">
        <f t="shared" si="6"/>
        <v>6727456</v>
      </c>
      <c r="J45" s="44">
        <f t="shared" si="6"/>
        <v>3314616198</v>
      </c>
      <c r="K45" s="44">
        <f t="shared" si="6"/>
        <v>304693807</v>
      </c>
      <c r="L45" s="44">
        <f t="shared" si="6"/>
        <v>118128412</v>
      </c>
      <c r="M45" s="44">
        <f t="shared" si="6"/>
        <v>50798861</v>
      </c>
      <c r="N45" s="44">
        <f t="shared" si="6"/>
        <v>473621080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3788237278</v>
      </c>
      <c r="X45" s="44">
        <f t="shared" si="6"/>
        <v>1765800957</v>
      </c>
      <c r="Y45" s="44">
        <f t="shared" si="6"/>
        <v>2022436321</v>
      </c>
      <c r="Z45" s="45">
        <f>+IF(X45&lt;&gt;0,+(Y45/X45)*100,0)</f>
        <v>114.5336518809011</v>
      </c>
      <c r="AA45" s="46">
        <f>+AA26-AA44</f>
        <v>3115985592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3422681900</v>
      </c>
      <c r="D47" s="18"/>
      <c r="E47" s="19">
        <v>155539174</v>
      </c>
      <c r="F47" s="20">
        <v>164194459</v>
      </c>
      <c r="G47" s="20">
        <v>3578744758</v>
      </c>
      <c r="H47" s="20">
        <v>-64892873</v>
      </c>
      <c r="I47" s="20">
        <v>-6489666894</v>
      </c>
      <c r="J47" s="20">
        <v>-2975815009</v>
      </c>
      <c r="K47" s="20">
        <v>-3109945</v>
      </c>
      <c r="L47" s="20">
        <v>-4798308</v>
      </c>
      <c r="M47" s="20">
        <v>83862806</v>
      </c>
      <c r="N47" s="20">
        <v>75954553</v>
      </c>
      <c r="O47" s="20"/>
      <c r="P47" s="20"/>
      <c r="Q47" s="20"/>
      <c r="R47" s="20"/>
      <c r="S47" s="20"/>
      <c r="T47" s="20"/>
      <c r="U47" s="20"/>
      <c r="V47" s="20"/>
      <c r="W47" s="20">
        <v>-2899860456</v>
      </c>
      <c r="X47" s="20">
        <v>102634943</v>
      </c>
      <c r="Y47" s="20">
        <v>-3002495399</v>
      </c>
      <c r="Z47" s="47">
        <v>-2925.4124484679646</v>
      </c>
      <c r="AA47" s="22">
        <v>164194459</v>
      </c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>
        <v>1131401</v>
      </c>
      <c r="F48" s="20">
        <v>1131401</v>
      </c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>
        <v>565698</v>
      </c>
      <c r="Y48" s="20">
        <v>-565698</v>
      </c>
      <c r="Z48" s="47">
        <v>-100</v>
      </c>
      <c r="AA48" s="22">
        <v>1131401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3423735875</v>
      </c>
      <c r="D50" s="50">
        <f t="shared" ref="D50:Y50" si="7">SUM(D47:D49)</f>
        <v>0</v>
      </c>
      <c r="E50" s="51">
        <f t="shared" si="7"/>
        <v>156670575</v>
      </c>
      <c r="F50" s="52">
        <f t="shared" si="7"/>
        <v>165325860</v>
      </c>
      <c r="G50" s="52">
        <f t="shared" si="7"/>
        <v>3579798734</v>
      </c>
      <c r="H50" s="52">
        <f t="shared" si="7"/>
        <v>-64892873</v>
      </c>
      <c r="I50" s="52">
        <f t="shared" si="7"/>
        <v>-6489666894</v>
      </c>
      <c r="J50" s="52">
        <f t="shared" si="7"/>
        <v>-2974761033</v>
      </c>
      <c r="K50" s="52">
        <f t="shared" si="7"/>
        <v>-4163921</v>
      </c>
      <c r="L50" s="52">
        <f t="shared" si="7"/>
        <v>-4798308</v>
      </c>
      <c r="M50" s="52">
        <f t="shared" si="7"/>
        <v>83862806</v>
      </c>
      <c r="N50" s="52">
        <f t="shared" si="7"/>
        <v>74900577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-2899860456</v>
      </c>
      <c r="X50" s="52">
        <f t="shared" si="7"/>
        <v>103200641</v>
      </c>
      <c r="Y50" s="52">
        <f t="shared" si="7"/>
        <v>-3003061097</v>
      </c>
      <c r="Z50" s="53">
        <f>+IF(X50&lt;&gt;0,+(Y50/X50)*100,0)</f>
        <v>-2909.9248492070897</v>
      </c>
      <c r="AA50" s="54">
        <f>SUM(AA47:AA49)</f>
        <v>165325860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/>
      <c r="P7" s="20"/>
      <c r="Q7" s="20"/>
      <c r="R7" s="20"/>
      <c r="S7" s="20"/>
      <c r="T7" s="20"/>
      <c r="U7" s="20"/>
      <c r="V7" s="20"/>
      <c r="W7" s="20">
        <v>367633838</v>
      </c>
      <c r="X7" s="20">
        <v>119674434</v>
      </c>
      <c r="Y7" s="20">
        <v>247959404</v>
      </c>
      <c r="Z7" s="21">
        <v>207.19496697180952</v>
      </c>
      <c r="AA7" s="22">
        <v>239348829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/>
      <c r="P11" s="24"/>
      <c r="Q11" s="20"/>
      <c r="R11" s="24"/>
      <c r="S11" s="24"/>
      <c r="T11" s="20"/>
      <c r="U11" s="24"/>
      <c r="V11" s="24"/>
      <c r="W11" s="24">
        <v>409191572</v>
      </c>
      <c r="X11" s="20"/>
      <c r="Y11" s="24">
        <v>409191572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776825410</v>
      </c>
      <c r="X13" s="31">
        <f t="shared" si="0"/>
        <v>119674434</v>
      </c>
      <c r="Y13" s="31">
        <f t="shared" si="0"/>
        <v>657150976</v>
      </c>
      <c r="Z13" s="32">
        <f>+IF(X13&lt;&gt;0,+(Y13/X13)*100,0)</f>
        <v>549.11559138855011</v>
      </c>
      <c r="AA13" s="33">
        <f>SUM(AA6:AA12)</f>
        <v>239348829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/>
      <c r="P17" s="24"/>
      <c r="Q17" s="20"/>
      <c r="R17" s="24"/>
      <c r="S17" s="24"/>
      <c r="T17" s="20"/>
      <c r="U17" s="24"/>
      <c r="V17" s="24"/>
      <c r="W17" s="24">
        <v>1665209938</v>
      </c>
      <c r="X17" s="20">
        <v>511047920</v>
      </c>
      <c r="Y17" s="24">
        <v>1154162018</v>
      </c>
      <c r="Z17" s="25">
        <v>225.84222982455344</v>
      </c>
      <c r="AA17" s="26">
        <v>1045057426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1665209938</v>
      </c>
      <c r="X25" s="36">
        <f t="shared" si="1"/>
        <v>511047920</v>
      </c>
      <c r="Y25" s="36">
        <f t="shared" si="1"/>
        <v>1154162018</v>
      </c>
      <c r="Z25" s="37">
        <f>+IF(X25&lt;&gt;0,+(Y25/X25)*100,0)</f>
        <v>225.84222982455344</v>
      </c>
      <c r="AA25" s="38">
        <f>SUM(AA15:AA24)</f>
        <v>1045057426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2442035348</v>
      </c>
      <c r="X26" s="31">
        <f t="shared" si="2"/>
        <v>630722354</v>
      </c>
      <c r="Y26" s="31">
        <f t="shared" si="2"/>
        <v>1811312994</v>
      </c>
      <c r="Z26" s="32">
        <f>+IF(X26&lt;&gt;0,+(Y26/X26)*100,0)</f>
        <v>287.18071945805809</v>
      </c>
      <c r="AA26" s="33">
        <f>+AA13+AA25</f>
        <v>1284406255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/>
      <c r="P35" s="20"/>
      <c r="Q35" s="20"/>
      <c r="R35" s="20"/>
      <c r="S35" s="20"/>
      <c r="T35" s="20"/>
      <c r="U35" s="20"/>
      <c r="V35" s="20"/>
      <c r="W35" s="20">
        <v>142648936</v>
      </c>
      <c r="X35" s="20"/>
      <c r="Y35" s="20">
        <v>142648936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142648936</v>
      </c>
      <c r="X37" s="31">
        <f t="shared" si="3"/>
        <v>0</v>
      </c>
      <c r="Y37" s="31">
        <f t="shared" si="3"/>
        <v>142648936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142648936</v>
      </c>
      <c r="X44" s="31">
        <f t="shared" si="5"/>
        <v>0</v>
      </c>
      <c r="Y44" s="31">
        <f t="shared" si="5"/>
        <v>142648936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2299386412</v>
      </c>
      <c r="X45" s="44">
        <f t="shared" si="6"/>
        <v>630722354</v>
      </c>
      <c r="Y45" s="44">
        <f t="shared" si="6"/>
        <v>1668664058</v>
      </c>
      <c r="Z45" s="45">
        <f>+IF(X45&lt;&gt;0,+(Y45/X45)*100,0)</f>
        <v>264.56396343294978</v>
      </c>
      <c r="AA45" s="46">
        <f>+AA26-AA44</f>
        <v>1284406255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/>
      <c r="P47" s="20"/>
      <c r="Q47" s="20"/>
      <c r="R47" s="20"/>
      <c r="S47" s="20"/>
      <c r="T47" s="20"/>
      <c r="U47" s="20"/>
      <c r="V47" s="20"/>
      <c r="W47" s="20">
        <v>3402197004</v>
      </c>
      <c r="X47" s="20">
        <v>164970660</v>
      </c>
      <c r="Y47" s="20">
        <v>3237226344</v>
      </c>
      <c r="Z47" s="47">
        <v>1962.304293381623</v>
      </c>
      <c r="AA47" s="22">
        <v>329941325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3402197004</v>
      </c>
      <c r="X50" s="52">
        <f t="shared" si="7"/>
        <v>164970660</v>
      </c>
      <c r="Y50" s="52">
        <f t="shared" si="7"/>
        <v>3237226344</v>
      </c>
      <c r="Z50" s="53">
        <f>+IF(X50&lt;&gt;0,+(Y50/X50)*100,0)</f>
        <v>1962.304293381623</v>
      </c>
      <c r="AA50" s="54">
        <f>SUM(AA47:AA49)</f>
        <v>329941325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395582868</v>
      </c>
      <c r="Y6" s="20">
        <v>-395582868</v>
      </c>
      <c r="Z6" s="21">
        <v>-100</v>
      </c>
      <c r="AA6" s="22">
        <v>791165740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-117257484</v>
      </c>
      <c r="Y7" s="20">
        <v>117257484</v>
      </c>
      <c r="Z7" s="21">
        <v>-100</v>
      </c>
      <c r="AA7" s="22">
        <v>-234514970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278325384</v>
      </c>
      <c r="Y13" s="31">
        <f t="shared" si="0"/>
        <v>-278325384</v>
      </c>
      <c r="Z13" s="32">
        <f>+IF(X13&lt;&gt;0,+(Y13/X13)*100,0)</f>
        <v>-100</v>
      </c>
      <c r="AA13" s="33">
        <f>SUM(AA6:AA12)</f>
        <v>556650770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/>
      <c r="P17" s="24"/>
      <c r="Q17" s="20"/>
      <c r="R17" s="24"/>
      <c r="S17" s="24"/>
      <c r="T17" s="20"/>
      <c r="U17" s="24"/>
      <c r="V17" s="24"/>
      <c r="W17" s="24">
        <v>25555809</v>
      </c>
      <c r="X17" s="20">
        <v>85460816</v>
      </c>
      <c r="Y17" s="24">
        <v>-59905007</v>
      </c>
      <c r="Z17" s="25">
        <v>-70.096460347394768</v>
      </c>
      <c r="AA17" s="26">
        <v>244080170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25555809</v>
      </c>
      <c r="X25" s="36">
        <f t="shared" si="1"/>
        <v>85460816</v>
      </c>
      <c r="Y25" s="36">
        <f t="shared" si="1"/>
        <v>-59905007</v>
      </c>
      <c r="Z25" s="37">
        <f>+IF(X25&lt;&gt;0,+(Y25/X25)*100,0)</f>
        <v>-70.096460347394768</v>
      </c>
      <c r="AA25" s="38">
        <f>SUM(AA15:AA24)</f>
        <v>244080170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25555809</v>
      </c>
      <c r="X26" s="31">
        <f t="shared" si="2"/>
        <v>363786200</v>
      </c>
      <c r="Y26" s="31">
        <f t="shared" si="2"/>
        <v>-338230391</v>
      </c>
      <c r="Z26" s="32">
        <f>+IF(X26&lt;&gt;0,+(Y26/X26)*100,0)</f>
        <v>-92.975047156819031</v>
      </c>
      <c r="AA26" s="33">
        <f>+AA13+AA25</f>
        <v>800730940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/>
      <c r="P32" s="20"/>
      <c r="Q32" s="20"/>
      <c r="R32" s="20"/>
      <c r="S32" s="20"/>
      <c r="T32" s="20"/>
      <c r="U32" s="20"/>
      <c r="V32" s="20"/>
      <c r="W32" s="20">
        <v>-8354412</v>
      </c>
      <c r="X32" s="20"/>
      <c r="Y32" s="20">
        <v>-8354412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-6785004</v>
      </c>
      <c r="Y33" s="20">
        <v>6785004</v>
      </c>
      <c r="Z33" s="21">
        <v>-100</v>
      </c>
      <c r="AA33" s="22">
        <v>-13570000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-8354412</v>
      </c>
      <c r="X37" s="31">
        <f t="shared" si="3"/>
        <v>-6785004</v>
      </c>
      <c r="Y37" s="31">
        <f t="shared" si="3"/>
        <v>-1569408</v>
      </c>
      <c r="Z37" s="32">
        <f>+IF(X37&lt;&gt;0,+(Y37/X37)*100,0)</f>
        <v>23.130539053477346</v>
      </c>
      <c r="AA37" s="33">
        <f>SUM(AA29:AA36)</f>
        <v>-13570000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-8354412</v>
      </c>
      <c r="X44" s="31">
        <f t="shared" si="5"/>
        <v>-6785004</v>
      </c>
      <c r="Y44" s="31">
        <f t="shared" si="5"/>
        <v>-1569408</v>
      </c>
      <c r="Z44" s="32">
        <f>+IF(X44&lt;&gt;0,+(Y44/X44)*100,0)</f>
        <v>23.130539053477346</v>
      </c>
      <c r="AA44" s="33">
        <f>+AA37+AA43</f>
        <v>-13570000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33910221</v>
      </c>
      <c r="X45" s="44">
        <f t="shared" si="6"/>
        <v>370571204</v>
      </c>
      <c r="Y45" s="44">
        <f t="shared" si="6"/>
        <v>-336660983</v>
      </c>
      <c r="Z45" s="45">
        <f>+IF(X45&lt;&gt;0,+(Y45/X45)*100,0)</f>
        <v>-90.849202357342378</v>
      </c>
      <c r="AA45" s="46">
        <f>+AA26-AA44</f>
        <v>814300940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/>
      <c r="P47" s="20"/>
      <c r="Q47" s="20"/>
      <c r="R47" s="20"/>
      <c r="S47" s="20"/>
      <c r="T47" s="20"/>
      <c r="U47" s="20"/>
      <c r="V47" s="20"/>
      <c r="W47" s="20">
        <v>-6495387372</v>
      </c>
      <c r="X47" s="20"/>
      <c r="Y47" s="20">
        <v>-6495387372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-6495387372</v>
      </c>
      <c r="X50" s="52">
        <f t="shared" si="7"/>
        <v>0</v>
      </c>
      <c r="Y50" s="52">
        <f t="shared" si="7"/>
        <v>-6495387372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2374260</v>
      </c>
      <c r="D6" s="18"/>
      <c r="E6" s="19">
        <v>31669492</v>
      </c>
      <c r="F6" s="20">
        <v>31669492</v>
      </c>
      <c r="G6" s="20">
        <v>437513</v>
      </c>
      <c r="H6" s="20">
        <v>228939</v>
      </c>
      <c r="I6" s="20">
        <v>861376</v>
      </c>
      <c r="J6" s="20">
        <v>1527828</v>
      </c>
      <c r="K6" s="20">
        <v>-914994</v>
      </c>
      <c r="L6" s="20">
        <v>3522732</v>
      </c>
      <c r="M6" s="20">
        <v>893377</v>
      </c>
      <c r="N6" s="20">
        <v>3501115</v>
      </c>
      <c r="O6" s="20"/>
      <c r="P6" s="20"/>
      <c r="Q6" s="20"/>
      <c r="R6" s="20"/>
      <c r="S6" s="20"/>
      <c r="T6" s="20"/>
      <c r="U6" s="20"/>
      <c r="V6" s="20"/>
      <c r="W6" s="20">
        <v>5028943</v>
      </c>
      <c r="X6" s="20">
        <v>17070736</v>
      </c>
      <c r="Y6" s="20">
        <v>-12041793</v>
      </c>
      <c r="Z6" s="21">
        <v>-70.540561344279467</v>
      </c>
      <c r="AA6" s="22">
        <v>31669492</v>
      </c>
    </row>
    <row r="7" spans="1:27" ht="13.5" x14ac:dyDescent="0.25">
      <c r="A7" s="23" t="s">
        <v>35</v>
      </c>
      <c r="B7" s="17" t="s">
        <v>32</v>
      </c>
      <c r="C7" s="18">
        <v>33416201</v>
      </c>
      <c r="D7" s="18"/>
      <c r="E7" s="19">
        <v>2390483</v>
      </c>
      <c r="F7" s="20">
        <v>2390483</v>
      </c>
      <c r="G7" s="20">
        <v>4716385</v>
      </c>
      <c r="H7" s="20">
        <v>3631248</v>
      </c>
      <c r="I7" s="20">
        <v>4212696</v>
      </c>
      <c r="J7" s="20">
        <v>12560329</v>
      </c>
      <c r="K7" s="20">
        <v>4090353</v>
      </c>
      <c r="L7" s="20">
        <v>4191801</v>
      </c>
      <c r="M7" s="20">
        <v>4247490</v>
      </c>
      <c r="N7" s="20">
        <v>12529644</v>
      </c>
      <c r="O7" s="20"/>
      <c r="P7" s="20"/>
      <c r="Q7" s="20"/>
      <c r="R7" s="20"/>
      <c r="S7" s="20"/>
      <c r="T7" s="20"/>
      <c r="U7" s="20"/>
      <c r="V7" s="20"/>
      <c r="W7" s="20">
        <v>25089973</v>
      </c>
      <c r="X7" s="20">
        <v>945881</v>
      </c>
      <c r="Y7" s="20">
        <v>24144092</v>
      </c>
      <c r="Z7" s="21">
        <v>2552.5506908374309</v>
      </c>
      <c r="AA7" s="22">
        <v>2390483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-16941</v>
      </c>
      <c r="D10" s="18"/>
      <c r="E10" s="19"/>
      <c r="F10" s="20"/>
      <c r="G10" s="20">
        <v>-10334</v>
      </c>
      <c r="H10" s="20">
        <v>-3508</v>
      </c>
      <c r="I10" s="20">
        <v>-1171</v>
      </c>
      <c r="J10" s="20">
        <v>-15013</v>
      </c>
      <c r="K10" s="20">
        <v>-1173</v>
      </c>
      <c r="L10" s="20"/>
      <c r="M10" s="20"/>
      <c r="N10" s="20">
        <v>-1173</v>
      </c>
      <c r="O10" s="20"/>
      <c r="P10" s="20"/>
      <c r="Q10" s="20"/>
      <c r="R10" s="20"/>
      <c r="S10" s="20"/>
      <c r="T10" s="20"/>
      <c r="U10" s="20"/>
      <c r="V10" s="20"/>
      <c r="W10" s="20">
        <v>-16186</v>
      </c>
      <c r="X10" s="20"/>
      <c r="Y10" s="20">
        <v>-16186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35773520</v>
      </c>
      <c r="D13" s="29">
        <f>SUM(D6:D12)</f>
        <v>0</v>
      </c>
      <c r="E13" s="30">
        <f t="shared" si="0"/>
        <v>34059975</v>
      </c>
      <c r="F13" s="31">
        <f t="shared" si="0"/>
        <v>34059975</v>
      </c>
      <c r="G13" s="31">
        <f t="shared" si="0"/>
        <v>5143564</v>
      </c>
      <c r="H13" s="31">
        <f t="shared" si="0"/>
        <v>3856679</v>
      </c>
      <c r="I13" s="31">
        <f t="shared" si="0"/>
        <v>5072901</v>
      </c>
      <c r="J13" s="31">
        <f t="shared" si="0"/>
        <v>14073144</v>
      </c>
      <c r="K13" s="31">
        <f t="shared" si="0"/>
        <v>3174186</v>
      </c>
      <c r="L13" s="31">
        <f t="shared" si="0"/>
        <v>7714533</v>
      </c>
      <c r="M13" s="31">
        <f t="shared" si="0"/>
        <v>5140867</v>
      </c>
      <c r="N13" s="31">
        <f t="shared" si="0"/>
        <v>16029586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30102730</v>
      </c>
      <c r="X13" s="31">
        <f t="shared" si="0"/>
        <v>18016617</v>
      </c>
      <c r="Y13" s="31">
        <f t="shared" si="0"/>
        <v>12086113</v>
      </c>
      <c r="Z13" s="32">
        <f>+IF(X13&lt;&gt;0,+(Y13/X13)*100,0)</f>
        <v>67.083143300432042</v>
      </c>
      <c r="AA13" s="33">
        <f>SUM(AA6:AA12)</f>
        <v>34059975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4360395</v>
      </c>
      <c r="D17" s="18"/>
      <c r="E17" s="19">
        <v>-7302090</v>
      </c>
      <c r="F17" s="20">
        <v>-7302090</v>
      </c>
      <c r="G17" s="24">
        <v>4614109</v>
      </c>
      <c r="H17" s="24"/>
      <c r="I17" s="24">
        <v>1086644</v>
      </c>
      <c r="J17" s="20">
        <v>5700753</v>
      </c>
      <c r="K17" s="24">
        <v>1883528</v>
      </c>
      <c r="L17" s="24">
        <v>4110188</v>
      </c>
      <c r="M17" s="20"/>
      <c r="N17" s="24">
        <v>5993716</v>
      </c>
      <c r="O17" s="24"/>
      <c r="P17" s="24"/>
      <c r="Q17" s="20"/>
      <c r="R17" s="24"/>
      <c r="S17" s="24"/>
      <c r="T17" s="20"/>
      <c r="U17" s="24"/>
      <c r="V17" s="24"/>
      <c r="W17" s="24">
        <v>11694469</v>
      </c>
      <c r="X17" s="20">
        <v>-3651054</v>
      </c>
      <c r="Y17" s="24">
        <v>15345523</v>
      </c>
      <c r="Z17" s="25">
        <v>-420.30391771800691</v>
      </c>
      <c r="AA17" s="26">
        <v>-7302090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4360395</v>
      </c>
      <c r="D25" s="29">
        <f t="shared" ref="D25:Y25" si="1">SUM(D15:D24)</f>
        <v>0</v>
      </c>
      <c r="E25" s="35">
        <f t="shared" si="1"/>
        <v>-7302090</v>
      </c>
      <c r="F25" s="36">
        <f t="shared" si="1"/>
        <v>-7302090</v>
      </c>
      <c r="G25" s="36">
        <f t="shared" si="1"/>
        <v>4614109</v>
      </c>
      <c r="H25" s="36">
        <f t="shared" si="1"/>
        <v>0</v>
      </c>
      <c r="I25" s="36">
        <f t="shared" si="1"/>
        <v>1086644</v>
      </c>
      <c r="J25" s="36">
        <f t="shared" si="1"/>
        <v>5700753</v>
      </c>
      <c r="K25" s="36">
        <f t="shared" si="1"/>
        <v>1883528</v>
      </c>
      <c r="L25" s="36">
        <f t="shared" si="1"/>
        <v>4110188</v>
      </c>
      <c r="M25" s="36">
        <f t="shared" si="1"/>
        <v>0</v>
      </c>
      <c r="N25" s="36">
        <f t="shared" si="1"/>
        <v>5993716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11694469</v>
      </c>
      <c r="X25" s="36">
        <f t="shared" si="1"/>
        <v>-3651054</v>
      </c>
      <c r="Y25" s="36">
        <f t="shared" si="1"/>
        <v>15345523</v>
      </c>
      <c r="Z25" s="37">
        <f>+IF(X25&lt;&gt;0,+(Y25/X25)*100,0)</f>
        <v>-420.30391771800691</v>
      </c>
      <c r="AA25" s="38">
        <f>SUM(AA15:AA24)</f>
        <v>-7302090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40133915</v>
      </c>
      <c r="D26" s="29">
        <f>+D13+D25</f>
        <v>0</v>
      </c>
      <c r="E26" s="30">
        <f t="shared" si="2"/>
        <v>26757885</v>
      </c>
      <c r="F26" s="31">
        <f t="shared" si="2"/>
        <v>26757885</v>
      </c>
      <c r="G26" s="31">
        <f t="shared" si="2"/>
        <v>9757673</v>
      </c>
      <c r="H26" s="31">
        <f t="shared" si="2"/>
        <v>3856679</v>
      </c>
      <c r="I26" s="31">
        <f t="shared" si="2"/>
        <v>6159545</v>
      </c>
      <c r="J26" s="31">
        <f t="shared" si="2"/>
        <v>19773897</v>
      </c>
      <c r="K26" s="31">
        <f t="shared" si="2"/>
        <v>5057714</v>
      </c>
      <c r="L26" s="31">
        <f t="shared" si="2"/>
        <v>11824721</v>
      </c>
      <c r="M26" s="31">
        <f t="shared" si="2"/>
        <v>5140867</v>
      </c>
      <c r="N26" s="31">
        <f t="shared" si="2"/>
        <v>22023302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41797199</v>
      </c>
      <c r="X26" s="31">
        <f t="shared" si="2"/>
        <v>14365563</v>
      </c>
      <c r="Y26" s="31">
        <f t="shared" si="2"/>
        <v>27431636</v>
      </c>
      <c r="Z26" s="32">
        <f>+IF(X26&lt;&gt;0,+(Y26/X26)*100,0)</f>
        <v>190.95413107025462</v>
      </c>
      <c r="AA26" s="33">
        <f>+AA13+AA25</f>
        <v>26757885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25858422</v>
      </c>
      <c r="D32" s="18"/>
      <c r="E32" s="19"/>
      <c r="F32" s="20"/>
      <c r="G32" s="20">
        <v>1186614</v>
      </c>
      <c r="H32" s="20">
        <v>760994</v>
      </c>
      <c r="I32" s="20">
        <v>5217064</v>
      </c>
      <c r="J32" s="20">
        <v>7164672</v>
      </c>
      <c r="K32" s="20">
        <v>2999421</v>
      </c>
      <c r="L32" s="20">
        <v>12672026</v>
      </c>
      <c r="M32" s="20">
        <v>2987978</v>
      </c>
      <c r="N32" s="20">
        <v>18659425</v>
      </c>
      <c r="O32" s="20"/>
      <c r="P32" s="20"/>
      <c r="Q32" s="20"/>
      <c r="R32" s="20"/>
      <c r="S32" s="20"/>
      <c r="T32" s="20"/>
      <c r="U32" s="20"/>
      <c r="V32" s="20"/>
      <c r="W32" s="20">
        <v>25824097</v>
      </c>
      <c r="X32" s="20"/>
      <c r="Y32" s="20">
        <v>25824097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25858422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1186614</v>
      </c>
      <c r="H37" s="31">
        <f t="shared" si="3"/>
        <v>760994</v>
      </c>
      <c r="I37" s="31">
        <f t="shared" si="3"/>
        <v>5217064</v>
      </c>
      <c r="J37" s="31">
        <f t="shared" si="3"/>
        <v>7164672</v>
      </c>
      <c r="K37" s="31">
        <f t="shared" si="3"/>
        <v>2999421</v>
      </c>
      <c r="L37" s="31">
        <f t="shared" si="3"/>
        <v>12672026</v>
      </c>
      <c r="M37" s="31">
        <f t="shared" si="3"/>
        <v>2987978</v>
      </c>
      <c r="N37" s="31">
        <f t="shared" si="3"/>
        <v>18659425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25824097</v>
      </c>
      <c r="X37" s="31">
        <f t="shared" si="3"/>
        <v>0</v>
      </c>
      <c r="Y37" s="31">
        <f t="shared" si="3"/>
        <v>25824097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25858422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1186614</v>
      </c>
      <c r="H44" s="31">
        <f t="shared" si="5"/>
        <v>760994</v>
      </c>
      <c r="I44" s="31">
        <f t="shared" si="5"/>
        <v>5217064</v>
      </c>
      <c r="J44" s="31">
        <f t="shared" si="5"/>
        <v>7164672</v>
      </c>
      <c r="K44" s="31">
        <f t="shared" si="5"/>
        <v>2999421</v>
      </c>
      <c r="L44" s="31">
        <f t="shared" si="5"/>
        <v>12672026</v>
      </c>
      <c r="M44" s="31">
        <f t="shared" si="5"/>
        <v>2987978</v>
      </c>
      <c r="N44" s="31">
        <f t="shared" si="5"/>
        <v>18659425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25824097</v>
      </c>
      <c r="X44" s="31">
        <f t="shared" si="5"/>
        <v>0</v>
      </c>
      <c r="Y44" s="31">
        <f t="shared" si="5"/>
        <v>25824097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14275493</v>
      </c>
      <c r="D45" s="42">
        <f t="shared" si="6"/>
        <v>0</v>
      </c>
      <c r="E45" s="43">
        <f t="shared" si="6"/>
        <v>26757885</v>
      </c>
      <c r="F45" s="44">
        <f t="shared" si="6"/>
        <v>26757885</v>
      </c>
      <c r="G45" s="44">
        <f t="shared" si="6"/>
        <v>8571059</v>
      </c>
      <c r="H45" s="44">
        <f t="shared" si="6"/>
        <v>3095685</v>
      </c>
      <c r="I45" s="44">
        <f t="shared" si="6"/>
        <v>942481</v>
      </c>
      <c r="J45" s="44">
        <f t="shared" si="6"/>
        <v>12609225</v>
      </c>
      <c r="K45" s="44">
        <f t="shared" si="6"/>
        <v>2058293</v>
      </c>
      <c r="L45" s="44">
        <f t="shared" si="6"/>
        <v>-847305</v>
      </c>
      <c r="M45" s="44">
        <f t="shared" si="6"/>
        <v>2152889</v>
      </c>
      <c r="N45" s="44">
        <f t="shared" si="6"/>
        <v>3363877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15973102</v>
      </c>
      <c r="X45" s="44">
        <f t="shared" si="6"/>
        <v>14365563</v>
      </c>
      <c r="Y45" s="44">
        <f t="shared" si="6"/>
        <v>1607539</v>
      </c>
      <c r="Z45" s="45">
        <f>+IF(X45&lt;&gt;0,+(Y45/X45)*100,0)</f>
        <v>11.190226237565488</v>
      </c>
      <c r="AA45" s="46">
        <f>+AA26-AA44</f>
        <v>26757885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-1131422</v>
      </c>
      <c r="D6" s="18"/>
      <c r="E6" s="19">
        <v>9109751</v>
      </c>
      <c r="F6" s="20">
        <v>8848882</v>
      </c>
      <c r="G6" s="20">
        <v>-221</v>
      </c>
      <c r="H6" s="20"/>
      <c r="I6" s="20">
        <v>-1661</v>
      </c>
      <c r="J6" s="20">
        <v>-1882</v>
      </c>
      <c r="K6" s="20">
        <v>-225075</v>
      </c>
      <c r="L6" s="20">
        <v>-532854</v>
      </c>
      <c r="M6" s="20">
        <v>-1147059</v>
      </c>
      <c r="N6" s="20">
        <v>-1904988</v>
      </c>
      <c r="O6" s="20"/>
      <c r="P6" s="20"/>
      <c r="Q6" s="20"/>
      <c r="R6" s="20"/>
      <c r="S6" s="20"/>
      <c r="T6" s="20"/>
      <c r="U6" s="20"/>
      <c r="V6" s="20"/>
      <c r="W6" s="20">
        <v>-1906870</v>
      </c>
      <c r="X6" s="20">
        <v>4424442</v>
      </c>
      <c r="Y6" s="20">
        <v>-6331312</v>
      </c>
      <c r="Z6" s="21">
        <v>-143.09854214384546</v>
      </c>
      <c r="AA6" s="22">
        <v>8848882</v>
      </c>
    </row>
    <row r="7" spans="1:27" ht="13.5" x14ac:dyDescent="0.25">
      <c r="A7" s="23" t="s">
        <v>35</v>
      </c>
      <c r="B7" s="17" t="s">
        <v>32</v>
      </c>
      <c r="C7" s="18">
        <v>997854</v>
      </c>
      <c r="D7" s="18"/>
      <c r="E7" s="19">
        <v>3848638</v>
      </c>
      <c r="F7" s="20">
        <v>3848638</v>
      </c>
      <c r="G7" s="20">
        <v>538639</v>
      </c>
      <c r="H7" s="20"/>
      <c r="I7" s="20">
        <v>717856</v>
      </c>
      <c r="J7" s="20">
        <v>1256495</v>
      </c>
      <c r="K7" s="20">
        <v>614951</v>
      </c>
      <c r="L7" s="20">
        <v>599510</v>
      </c>
      <c r="M7" s="20">
        <v>1592076</v>
      </c>
      <c r="N7" s="20">
        <v>2806537</v>
      </c>
      <c r="O7" s="20"/>
      <c r="P7" s="20"/>
      <c r="Q7" s="20"/>
      <c r="R7" s="20"/>
      <c r="S7" s="20"/>
      <c r="T7" s="20"/>
      <c r="U7" s="20"/>
      <c r="V7" s="20"/>
      <c r="W7" s="20">
        <v>4063032</v>
      </c>
      <c r="X7" s="20">
        <v>1924320</v>
      </c>
      <c r="Y7" s="20">
        <v>2138712</v>
      </c>
      <c r="Z7" s="21">
        <v>111.14118233973559</v>
      </c>
      <c r="AA7" s="22">
        <v>3848638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-11932</v>
      </c>
      <c r="D10" s="18"/>
      <c r="E10" s="19">
        <v>-298133</v>
      </c>
      <c r="F10" s="20">
        <v>-298133</v>
      </c>
      <c r="G10" s="20"/>
      <c r="H10" s="20"/>
      <c r="I10" s="20"/>
      <c r="J10" s="20"/>
      <c r="K10" s="20"/>
      <c r="L10" s="20"/>
      <c r="M10" s="20">
        <v>-11934</v>
      </c>
      <c r="N10" s="20">
        <v>-11934</v>
      </c>
      <c r="O10" s="20"/>
      <c r="P10" s="20"/>
      <c r="Q10" s="20"/>
      <c r="R10" s="20"/>
      <c r="S10" s="20"/>
      <c r="T10" s="20"/>
      <c r="U10" s="20"/>
      <c r="V10" s="20"/>
      <c r="W10" s="20">
        <v>-11934</v>
      </c>
      <c r="X10" s="20">
        <v>-149064</v>
      </c>
      <c r="Y10" s="20">
        <v>137130</v>
      </c>
      <c r="Z10" s="21">
        <v>-91.994042827241998</v>
      </c>
      <c r="AA10" s="22">
        <v>-298133</v>
      </c>
    </row>
    <row r="11" spans="1:27" ht="13.5" x14ac:dyDescent="0.25">
      <c r="A11" s="23" t="s">
        <v>39</v>
      </c>
      <c r="B11" s="17" t="s">
        <v>32</v>
      </c>
      <c r="C11" s="18">
        <v>378865</v>
      </c>
      <c r="D11" s="18"/>
      <c r="E11" s="19"/>
      <c r="F11" s="20"/>
      <c r="G11" s="24">
        <v>40</v>
      </c>
      <c r="H11" s="24"/>
      <c r="I11" s="24">
        <v>22410</v>
      </c>
      <c r="J11" s="20">
        <v>22450</v>
      </c>
      <c r="K11" s="24">
        <v>29343</v>
      </c>
      <c r="L11" s="24">
        <v>3193</v>
      </c>
      <c r="M11" s="20">
        <v>379880</v>
      </c>
      <c r="N11" s="24">
        <v>412416</v>
      </c>
      <c r="O11" s="24"/>
      <c r="P11" s="24"/>
      <c r="Q11" s="20"/>
      <c r="R11" s="24"/>
      <c r="S11" s="24"/>
      <c r="T11" s="20"/>
      <c r="U11" s="24"/>
      <c r="V11" s="24"/>
      <c r="W11" s="24">
        <v>434866</v>
      </c>
      <c r="X11" s="20"/>
      <c r="Y11" s="24">
        <v>434866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233365</v>
      </c>
      <c r="D13" s="29">
        <f>SUM(D6:D12)</f>
        <v>0</v>
      </c>
      <c r="E13" s="30">
        <f t="shared" si="0"/>
        <v>12660256</v>
      </c>
      <c r="F13" s="31">
        <f t="shared" si="0"/>
        <v>12399387</v>
      </c>
      <c r="G13" s="31">
        <f t="shared" si="0"/>
        <v>538458</v>
      </c>
      <c r="H13" s="31">
        <f t="shared" si="0"/>
        <v>0</v>
      </c>
      <c r="I13" s="31">
        <f t="shared" si="0"/>
        <v>738605</v>
      </c>
      <c r="J13" s="31">
        <f t="shared" si="0"/>
        <v>1277063</v>
      </c>
      <c r="K13" s="31">
        <f t="shared" si="0"/>
        <v>419219</v>
      </c>
      <c r="L13" s="31">
        <f t="shared" si="0"/>
        <v>69849</v>
      </c>
      <c r="M13" s="31">
        <f t="shared" si="0"/>
        <v>812963</v>
      </c>
      <c r="N13" s="31">
        <f t="shared" si="0"/>
        <v>1302031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2579094</v>
      </c>
      <c r="X13" s="31">
        <f t="shared" si="0"/>
        <v>6199698</v>
      </c>
      <c r="Y13" s="31">
        <f t="shared" si="0"/>
        <v>-3620604</v>
      </c>
      <c r="Z13" s="32">
        <f>+IF(X13&lt;&gt;0,+(Y13/X13)*100,0)</f>
        <v>-58.399683339414274</v>
      </c>
      <c r="AA13" s="33">
        <f>SUM(AA6:AA12)</f>
        <v>12399387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-5254664</v>
      </c>
      <c r="F17" s="20">
        <v>-4993795</v>
      </c>
      <c r="G17" s="24"/>
      <c r="H17" s="24"/>
      <c r="I17" s="24">
        <v>144236</v>
      </c>
      <c r="J17" s="20">
        <v>144236</v>
      </c>
      <c r="K17" s="24">
        <v>7565</v>
      </c>
      <c r="L17" s="24">
        <v>522989</v>
      </c>
      <c r="M17" s="20"/>
      <c r="N17" s="24">
        <v>530554</v>
      </c>
      <c r="O17" s="24"/>
      <c r="P17" s="24"/>
      <c r="Q17" s="20"/>
      <c r="R17" s="24"/>
      <c r="S17" s="24"/>
      <c r="T17" s="20"/>
      <c r="U17" s="24"/>
      <c r="V17" s="24"/>
      <c r="W17" s="24">
        <v>674790</v>
      </c>
      <c r="X17" s="20">
        <v>-2496894</v>
      </c>
      <c r="Y17" s="24">
        <v>3171684</v>
      </c>
      <c r="Z17" s="25">
        <v>-127.02517607876025</v>
      </c>
      <c r="AA17" s="26">
        <v>-4993795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-5254664</v>
      </c>
      <c r="F25" s="36">
        <f t="shared" si="1"/>
        <v>-4993795</v>
      </c>
      <c r="G25" s="36">
        <f t="shared" si="1"/>
        <v>0</v>
      </c>
      <c r="H25" s="36">
        <f t="shared" si="1"/>
        <v>0</v>
      </c>
      <c r="I25" s="36">
        <f t="shared" si="1"/>
        <v>144236</v>
      </c>
      <c r="J25" s="36">
        <f t="shared" si="1"/>
        <v>144236</v>
      </c>
      <c r="K25" s="36">
        <f t="shared" si="1"/>
        <v>7565</v>
      </c>
      <c r="L25" s="36">
        <f t="shared" si="1"/>
        <v>522989</v>
      </c>
      <c r="M25" s="36">
        <f t="shared" si="1"/>
        <v>0</v>
      </c>
      <c r="N25" s="36">
        <f t="shared" si="1"/>
        <v>530554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674790</v>
      </c>
      <c r="X25" s="36">
        <f t="shared" si="1"/>
        <v>-2496894</v>
      </c>
      <c r="Y25" s="36">
        <f t="shared" si="1"/>
        <v>3171684</v>
      </c>
      <c r="Z25" s="37">
        <f>+IF(X25&lt;&gt;0,+(Y25/X25)*100,0)</f>
        <v>-127.02517607876025</v>
      </c>
      <c r="AA25" s="38">
        <f>SUM(AA15:AA24)</f>
        <v>-4993795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233365</v>
      </c>
      <c r="D26" s="29">
        <f>+D13+D25</f>
        <v>0</v>
      </c>
      <c r="E26" s="30">
        <f t="shared" si="2"/>
        <v>7405592</v>
      </c>
      <c r="F26" s="31">
        <f t="shared" si="2"/>
        <v>7405592</v>
      </c>
      <c r="G26" s="31">
        <f t="shared" si="2"/>
        <v>538458</v>
      </c>
      <c r="H26" s="31">
        <f t="shared" si="2"/>
        <v>0</v>
      </c>
      <c r="I26" s="31">
        <f t="shared" si="2"/>
        <v>882841</v>
      </c>
      <c r="J26" s="31">
        <f t="shared" si="2"/>
        <v>1421299</v>
      </c>
      <c r="K26" s="31">
        <f t="shared" si="2"/>
        <v>426784</v>
      </c>
      <c r="L26" s="31">
        <f t="shared" si="2"/>
        <v>592838</v>
      </c>
      <c r="M26" s="31">
        <f t="shared" si="2"/>
        <v>812963</v>
      </c>
      <c r="N26" s="31">
        <f t="shared" si="2"/>
        <v>1832585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3253884</v>
      </c>
      <c r="X26" s="31">
        <f t="shared" si="2"/>
        <v>3702804</v>
      </c>
      <c r="Y26" s="31">
        <f t="shared" si="2"/>
        <v>-448920</v>
      </c>
      <c r="Z26" s="32">
        <f>+IF(X26&lt;&gt;0,+(Y26/X26)*100,0)</f>
        <v>-12.123785109878892</v>
      </c>
      <c r="AA26" s="33">
        <f>+AA13+AA25</f>
        <v>7405592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7777880</v>
      </c>
      <c r="D32" s="18"/>
      <c r="E32" s="19">
        <v>3033403</v>
      </c>
      <c r="F32" s="20">
        <v>3033403</v>
      </c>
      <c r="G32" s="20">
        <v>195607</v>
      </c>
      <c r="H32" s="20"/>
      <c r="I32" s="20">
        <v>354383</v>
      </c>
      <c r="J32" s="20">
        <v>549990</v>
      </c>
      <c r="K32" s="20">
        <v>352727</v>
      </c>
      <c r="L32" s="20">
        <v>1319806</v>
      </c>
      <c r="M32" s="20">
        <v>7925137</v>
      </c>
      <c r="N32" s="20">
        <v>9597670</v>
      </c>
      <c r="O32" s="20"/>
      <c r="P32" s="20"/>
      <c r="Q32" s="20"/>
      <c r="R32" s="20"/>
      <c r="S32" s="20"/>
      <c r="T32" s="20"/>
      <c r="U32" s="20"/>
      <c r="V32" s="20"/>
      <c r="W32" s="20">
        <v>10147660</v>
      </c>
      <c r="X32" s="20">
        <v>1516662</v>
      </c>
      <c r="Y32" s="20">
        <v>8630998</v>
      </c>
      <c r="Z32" s="21">
        <v>569.07854221969035</v>
      </c>
      <c r="AA32" s="22">
        <v>3033403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992412</v>
      </c>
      <c r="F35" s="20">
        <v>992412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496206</v>
      </c>
      <c r="Y35" s="20">
        <v>-496206</v>
      </c>
      <c r="Z35" s="21">
        <v>-100</v>
      </c>
      <c r="AA35" s="22">
        <v>992412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7777880</v>
      </c>
      <c r="D37" s="29">
        <f t="shared" ref="D37:Y37" si="3">SUM(D29:D36)</f>
        <v>0</v>
      </c>
      <c r="E37" s="30">
        <f t="shared" si="3"/>
        <v>4025815</v>
      </c>
      <c r="F37" s="31">
        <f t="shared" si="3"/>
        <v>4025815</v>
      </c>
      <c r="G37" s="31">
        <f t="shared" si="3"/>
        <v>195607</v>
      </c>
      <c r="H37" s="31">
        <f t="shared" si="3"/>
        <v>0</v>
      </c>
      <c r="I37" s="31">
        <f t="shared" si="3"/>
        <v>354383</v>
      </c>
      <c r="J37" s="31">
        <f t="shared" si="3"/>
        <v>549990</v>
      </c>
      <c r="K37" s="31">
        <f t="shared" si="3"/>
        <v>352727</v>
      </c>
      <c r="L37" s="31">
        <f t="shared" si="3"/>
        <v>1319806</v>
      </c>
      <c r="M37" s="31">
        <f t="shared" si="3"/>
        <v>7925137</v>
      </c>
      <c r="N37" s="31">
        <f t="shared" si="3"/>
        <v>9597670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10147660</v>
      </c>
      <c r="X37" s="31">
        <f t="shared" si="3"/>
        <v>2012868</v>
      </c>
      <c r="Y37" s="31">
        <f t="shared" si="3"/>
        <v>8134792</v>
      </c>
      <c r="Z37" s="32">
        <f>+IF(X37&lt;&gt;0,+(Y37/X37)*100,0)</f>
        <v>404.13936731072278</v>
      </c>
      <c r="AA37" s="33">
        <f>SUM(AA29:AA36)</f>
        <v>4025815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7777880</v>
      </c>
      <c r="D44" s="29">
        <f>+D37+D43</f>
        <v>0</v>
      </c>
      <c r="E44" s="30">
        <f t="shared" si="5"/>
        <v>4025815</v>
      </c>
      <c r="F44" s="31">
        <f t="shared" si="5"/>
        <v>4025815</v>
      </c>
      <c r="G44" s="31">
        <f t="shared" si="5"/>
        <v>195607</v>
      </c>
      <c r="H44" s="31">
        <f t="shared" si="5"/>
        <v>0</v>
      </c>
      <c r="I44" s="31">
        <f t="shared" si="5"/>
        <v>354383</v>
      </c>
      <c r="J44" s="31">
        <f t="shared" si="5"/>
        <v>549990</v>
      </c>
      <c r="K44" s="31">
        <f t="shared" si="5"/>
        <v>352727</v>
      </c>
      <c r="L44" s="31">
        <f t="shared" si="5"/>
        <v>1319806</v>
      </c>
      <c r="M44" s="31">
        <f t="shared" si="5"/>
        <v>7925137</v>
      </c>
      <c r="N44" s="31">
        <f t="shared" si="5"/>
        <v>9597670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10147660</v>
      </c>
      <c r="X44" s="31">
        <f t="shared" si="5"/>
        <v>2012868</v>
      </c>
      <c r="Y44" s="31">
        <f t="shared" si="5"/>
        <v>8134792</v>
      </c>
      <c r="Z44" s="32">
        <f>+IF(X44&lt;&gt;0,+(Y44/X44)*100,0)</f>
        <v>404.13936731072278</v>
      </c>
      <c r="AA44" s="33">
        <f>+AA37+AA43</f>
        <v>4025815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-7544515</v>
      </c>
      <c r="D45" s="42">
        <f t="shared" si="6"/>
        <v>0</v>
      </c>
      <c r="E45" s="43">
        <f t="shared" si="6"/>
        <v>3379777</v>
      </c>
      <c r="F45" s="44">
        <f t="shared" si="6"/>
        <v>3379777</v>
      </c>
      <c r="G45" s="44">
        <f t="shared" si="6"/>
        <v>342851</v>
      </c>
      <c r="H45" s="44">
        <f t="shared" si="6"/>
        <v>0</v>
      </c>
      <c r="I45" s="44">
        <f t="shared" si="6"/>
        <v>528458</v>
      </c>
      <c r="J45" s="44">
        <f t="shared" si="6"/>
        <v>871309</v>
      </c>
      <c r="K45" s="44">
        <f t="shared" si="6"/>
        <v>74057</v>
      </c>
      <c r="L45" s="44">
        <f t="shared" si="6"/>
        <v>-726968</v>
      </c>
      <c r="M45" s="44">
        <f t="shared" si="6"/>
        <v>-7112174</v>
      </c>
      <c r="N45" s="44">
        <f t="shared" si="6"/>
        <v>-7765085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-6893776</v>
      </c>
      <c r="X45" s="44">
        <f t="shared" si="6"/>
        <v>1689936</v>
      </c>
      <c r="Y45" s="44">
        <f t="shared" si="6"/>
        <v>-8583712</v>
      </c>
      <c r="Z45" s="45">
        <f>+IF(X45&lt;&gt;0,+(Y45/X45)*100,0)</f>
        <v>-507.93118792664336</v>
      </c>
      <c r="AA45" s="46">
        <f>+AA26-AA44</f>
        <v>3379777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-8719090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-5930469</v>
      </c>
      <c r="N47" s="20">
        <v>-5930469</v>
      </c>
      <c r="O47" s="20"/>
      <c r="P47" s="20"/>
      <c r="Q47" s="20"/>
      <c r="R47" s="20"/>
      <c r="S47" s="20"/>
      <c r="T47" s="20"/>
      <c r="U47" s="20"/>
      <c r="V47" s="20"/>
      <c r="W47" s="20">
        <v>-5930469</v>
      </c>
      <c r="X47" s="20"/>
      <c r="Y47" s="20">
        <v>-5930469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-8719090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-5930469</v>
      </c>
      <c r="N50" s="52">
        <f t="shared" si="7"/>
        <v>-5930469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-5930469</v>
      </c>
      <c r="X50" s="52">
        <f t="shared" si="7"/>
        <v>0</v>
      </c>
      <c r="Y50" s="52">
        <f t="shared" si="7"/>
        <v>-5930469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109654529</v>
      </c>
      <c r="D6" s="18"/>
      <c r="E6" s="19">
        <v>72964800</v>
      </c>
      <c r="F6" s="20">
        <v>72964800</v>
      </c>
      <c r="G6" s="20">
        <v>118447126</v>
      </c>
      <c r="H6" s="20"/>
      <c r="I6" s="20"/>
      <c r="J6" s="20">
        <v>118447126</v>
      </c>
      <c r="K6" s="20">
        <v>3000772</v>
      </c>
      <c r="L6" s="20">
        <v>1439721</v>
      </c>
      <c r="M6" s="20">
        <v>2892769</v>
      </c>
      <c r="N6" s="20">
        <v>7333262</v>
      </c>
      <c r="O6" s="20"/>
      <c r="P6" s="20"/>
      <c r="Q6" s="20"/>
      <c r="R6" s="20"/>
      <c r="S6" s="20"/>
      <c r="T6" s="20"/>
      <c r="U6" s="20"/>
      <c r="V6" s="20"/>
      <c r="W6" s="20">
        <v>125780388</v>
      </c>
      <c r="X6" s="20">
        <v>36482400</v>
      </c>
      <c r="Y6" s="20">
        <v>89297988</v>
      </c>
      <c r="Z6" s="21">
        <v>244.77004802315636</v>
      </c>
      <c r="AA6" s="22">
        <v>72964800</v>
      </c>
    </row>
    <row r="7" spans="1:27" ht="13.5" x14ac:dyDescent="0.25">
      <c r="A7" s="23" t="s">
        <v>35</v>
      </c>
      <c r="B7" s="17" t="s">
        <v>32</v>
      </c>
      <c r="C7" s="18">
        <v>72116465</v>
      </c>
      <c r="D7" s="18"/>
      <c r="E7" s="19">
        <v>-26882880</v>
      </c>
      <c r="F7" s="20">
        <v>-26882880</v>
      </c>
      <c r="G7" s="20">
        <v>104273970</v>
      </c>
      <c r="H7" s="20"/>
      <c r="I7" s="20"/>
      <c r="J7" s="20">
        <v>104273970</v>
      </c>
      <c r="K7" s="20">
        <v>644707</v>
      </c>
      <c r="L7" s="20">
        <v>2365378</v>
      </c>
      <c r="M7" s="20">
        <v>2524667</v>
      </c>
      <c r="N7" s="20">
        <v>5534752</v>
      </c>
      <c r="O7" s="20"/>
      <c r="P7" s="20"/>
      <c r="Q7" s="20"/>
      <c r="R7" s="20"/>
      <c r="S7" s="20"/>
      <c r="T7" s="20"/>
      <c r="U7" s="20"/>
      <c r="V7" s="20"/>
      <c r="W7" s="20">
        <v>109808722</v>
      </c>
      <c r="X7" s="20">
        <v>-13441440</v>
      </c>
      <c r="Y7" s="20">
        <v>123250162</v>
      </c>
      <c r="Z7" s="21">
        <v>-916.94165208489574</v>
      </c>
      <c r="AA7" s="22">
        <v>-26882880</v>
      </c>
    </row>
    <row r="8" spans="1:27" ht="13.5" x14ac:dyDescent="0.25">
      <c r="A8" s="23" t="s">
        <v>36</v>
      </c>
      <c r="B8" s="17" t="s">
        <v>32</v>
      </c>
      <c r="C8" s="18">
        <v>-366018</v>
      </c>
      <c r="D8" s="18"/>
      <c r="E8" s="19">
        <v>-15105000</v>
      </c>
      <c r="F8" s="20">
        <v>-15105000</v>
      </c>
      <c r="G8" s="20">
        <v>-352894</v>
      </c>
      <c r="H8" s="20"/>
      <c r="I8" s="20"/>
      <c r="J8" s="20">
        <v>-352894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-352894</v>
      </c>
      <c r="X8" s="20">
        <v>-7552500</v>
      </c>
      <c r="Y8" s="20">
        <v>7199606</v>
      </c>
      <c r="Z8" s="21">
        <v>-95.327454485269783</v>
      </c>
      <c r="AA8" s="22">
        <v>-15105000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1255887</v>
      </c>
      <c r="D10" s="18"/>
      <c r="E10" s="19">
        <v>-406271</v>
      </c>
      <c r="F10" s="20">
        <v>-406271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-203136</v>
      </c>
      <c r="Y10" s="20">
        <v>1459023</v>
      </c>
      <c r="Z10" s="21">
        <v>-718.24935018903591</v>
      </c>
      <c r="AA10" s="22">
        <v>-406271</v>
      </c>
    </row>
    <row r="11" spans="1:27" ht="13.5" x14ac:dyDescent="0.25">
      <c r="A11" s="23" t="s">
        <v>39</v>
      </c>
      <c r="B11" s="17" t="s">
        <v>32</v>
      </c>
      <c r="C11" s="18">
        <v>11884474</v>
      </c>
      <c r="D11" s="18"/>
      <c r="E11" s="19"/>
      <c r="F11" s="20"/>
      <c r="G11" s="24">
        <v>14066509</v>
      </c>
      <c r="H11" s="24"/>
      <c r="I11" s="24"/>
      <c r="J11" s="20">
        <v>14066509</v>
      </c>
      <c r="K11" s="24">
        <v>25132</v>
      </c>
      <c r="L11" s="24">
        <v>68057</v>
      </c>
      <c r="M11" s="20">
        <v>70825</v>
      </c>
      <c r="N11" s="24">
        <v>164014</v>
      </c>
      <c r="O11" s="24"/>
      <c r="P11" s="24"/>
      <c r="Q11" s="20"/>
      <c r="R11" s="24"/>
      <c r="S11" s="24"/>
      <c r="T11" s="20"/>
      <c r="U11" s="24"/>
      <c r="V11" s="24"/>
      <c r="W11" s="24">
        <v>14230523</v>
      </c>
      <c r="X11" s="20"/>
      <c r="Y11" s="24">
        <v>14230523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-4984508</v>
      </c>
      <c r="D12" s="18"/>
      <c r="E12" s="19"/>
      <c r="F12" s="20"/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/>
      <c r="Y12" s="20">
        <v>-4984507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189560829</v>
      </c>
      <c r="D13" s="29">
        <f>SUM(D6:D12)</f>
        <v>0</v>
      </c>
      <c r="E13" s="30">
        <f t="shared" si="0"/>
        <v>30570649</v>
      </c>
      <c r="F13" s="31">
        <f t="shared" si="0"/>
        <v>30570649</v>
      </c>
      <c r="G13" s="31">
        <f t="shared" si="0"/>
        <v>232706091</v>
      </c>
      <c r="H13" s="31">
        <f t="shared" si="0"/>
        <v>0</v>
      </c>
      <c r="I13" s="31">
        <f t="shared" si="0"/>
        <v>0</v>
      </c>
      <c r="J13" s="31">
        <f t="shared" si="0"/>
        <v>232706091</v>
      </c>
      <c r="K13" s="31">
        <f t="shared" si="0"/>
        <v>3670611</v>
      </c>
      <c r="L13" s="31">
        <f t="shared" si="0"/>
        <v>3873156</v>
      </c>
      <c r="M13" s="31">
        <f t="shared" si="0"/>
        <v>5488261</v>
      </c>
      <c r="N13" s="31">
        <f t="shared" si="0"/>
        <v>13032028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245738119</v>
      </c>
      <c r="X13" s="31">
        <f t="shared" si="0"/>
        <v>15285324</v>
      </c>
      <c r="Y13" s="31">
        <f t="shared" si="0"/>
        <v>230452795</v>
      </c>
      <c r="Z13" s="32">
        <f>+IF(X13&lt;&gt;0,+(Y13/X13)*100,0)</f>
        <v>1507.6736024699248</v>
      </c>
      <c r="AA13" s="33">
        <f>SUM(AA6:AA12)</f>
        <v>30570649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153702467</v>
      </c>
      <c r="D17" s="18"/>
      <c r="E17" s="19">
        <v>6146996</v>
      </c>
      <c r="F17" s="20">
        <v>6146996</v>
      </c>
      <c r="G17" s="24">
        <v>155607914</v>
      </c>
      <c r="H17" s="24"/>
      <c r="I17" s="24"/>
      <c r="J17" s="20">
        <v>155607914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155607914</v>
      </c>
      <c r="X17" s="20">
        <v>3073500</v>
      </c>
      <c r="Y17" s="24">
        <v>152534414</v>
      </c>
      <c r="Z17" s="25">
        <v>4962.8896697576056</v>
      </c>
      <c r="AA17" s="26">
        <v>6146996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153702467</v>
      </c>
      <c r="D25" s="29">
        <f t="shared" ref="D25:Y25" si="1">SUM(D15:D24)</f>
        <v>0</v>
      </c>
      <c r="E25" s="35">
        <f t="shared" si="1"/>
        <v>6146996</v>
      </c>
      <c r="F25" s="36">
        <f t="shared" si="1"/>
        <v>6146996</v>
      </c>
      <c r="G25" s="36">
        <f t="shared" si="1"/>
        <v>155607914</v>
      </c>
      <c r="H25" s="36">
        <f t="shared" si="1"/>
        <v>0</v>
      </c>
      <c r="I25" s="36">
        <f t="shared" si="1"/>
        <v>0</v>
      </c>
      <c r="J25" s="36">
        <f t="shared" si="1"/>
        <v>155607914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155607914</v>
      </c>
      <c r="X25" s="36">
        <f t="shared" si="1"/>
        <v>3073500</v>
      </c>
      <c r="Y25" s="36">
        <f t="shared" si="1"/>
        <v>152534414</v>
      </c>
      <c r="Z25" s="37">
        <f>+IF(X25&lt;&gt;0,+(Y25/X25)*100,0)</f>
        <v>4962.8896697576056</v>
      </c>
      <c r="AA25" s="38">
        <f>SUM(AA15:AA24)</f>
        <v>6146996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343263296</v>
      </c>
      <c r="D26" s="29">
        <f>+D13+D25</f>
        <v>0</v>
      </c>
      <c r="E26" s="30">
        <f t="shared" si="2"/>
        <v>36717645</v>
      </c>
      <c r="F26" s="31">
        <f t="shared" si="2"/>
        <v>36717645</v>
      </c>
      <c r="G26" s="31">
        <f t="shared" si="2"/>
        <v>388314005</v>
      </c>
      <c r="H26" s="31">
        <f t="shared" si="2"/>
        <v>0</v>
      </c>
      <c r="I26" s="31">
        <f t="shared" si="2"/>
        <v>0</v>
      </c>
      <c r="J26" s="31">
        <f t="shared" si="2"/>
        <v>388314005</v>
      </c>
      <c r="K26" s="31">
        <f t="shared" si="2"/>
        <v>3670611</v>
      </c>
      <c r="L26" s="31">
        <f t="shared" si="2"/>
        <v>3873156</v>
      </c>
      <c r="M26" s="31">
        <f t="shared" si="2"/>
        <v>5488261</v>
      </c>
      <c r="N26" s="31">
        <f t="shared" si="2"/>
        <v>13032028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401346033</v>
      </c>
      <c r="X26" s="31">
        <f t="shared" si="2"/>
        <v>18358824</v>
      </c>
      <c r="Y26" s="31">
        <f t="shared" si="2"/>
        <v>382987209</v>
      </c>
      <c r="Z26" s="32">
        <f>+IF(X26&lt;&gt;0,+(Y26/X26)*100,0)</f>
        <v>2086.1205979206511</v>
      </c>
      <c r="AA26" s="33">
        <f>+AA13+AA25</f>
        <v>36717645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-4255</v>
      </c>
      <c r="D31" s="18"/>
      <c r="E31" s="19"/>
      <c r="F31" s="20"/>
      <c r="G31" s="20">
        <v>-4304</v>
      </c>
      <c r="H31" s="20"/>
      <c r="I31" s="20"/>
      <c r="J31" s="20">
        <v>-4304</v>
      </c>
      <c r="K31" s="20">
        <v>-107</v>
      </c>
      <c r="L31" s="20">
        <v>-326</v>
      </c>
      <c r="M31" s="20">
        <v>-12</v>
      </c>
      <c r="N31" s="20">
        <v>-445</v>
      </c>
      <c r="O31" s="20"/>
      <c r="P31" s="20"/>
      <c r="Q31" s="20"/>
      <c r="R31" s="20"/>
      <c r="S31" s="20"/>
      <c r="T31" s="20"/>
      <c r="U31" s="20"/>
      <c r="V31" s="20"/>
      <c r="W31" s="20">
        <v>-4749</v>
      </c>
      <c r="X31" s="20"/>
      <c r="Y31" s="20">
        <v>-4749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-1758387</v>
      </c>
      <c r="D32" s="18"/>
      <c r="E32" s="19">
        <v>48229788</v>
      </c>
      <c r="F32" s="20">
        <v>48229788</v>
      </c>
      <c r="G32" s="20">
        <v>-2301524</v>
      </c>
      <c r="H32" s="20"/>
      <c r="I32" s="20"/>
      <c r="J32" s="20">
        <v>-2301524</v>
      </c>
      <c r="K32" s="20">
        <v>-36271</v>
      </c>
      <c r="L32" s="20">
        <v>412708</v>
      </c>
      <c r="M32" s="20">
        <v>-559726</v>
      </c>
      <c r="N32" s="20">
        <v>-183289</v>
      </c>
      <c r="O32" s="20"/>
      <c r="P32" s="20"/>
      <c r="Q32" s="20"/>
      <c r="R32" s="20"/>
      <c r="S32" s="20"/>
      <c r="T32" s="20"/>
      <c r="U32" s="20"/>
      <c r="V32" s="20"/>
      <c r="W32" s="20">
        <v>-2484813</v>
      </c>
      <c r="X32" s="20">
        <v>24114900</v>
      </c>
      <c r="Y32" s="20">
        <v>-26599713</v>
      </c>
      <c r="Z32" s="21">
        <v>-110.30405682793625</v>
      </c>
      <c r="AA32" s="22">
        <v>48229788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19993012</v>
      </c>
      <c r="D35" s="18"/>
      <c r="E35" s="19"/>
      <c r="F35" s="20"/>
      <c r="G35" s="20">
        <v>21883094</v>
      </c>
      <c r="H35" s="20"/>
      <c r="I35" s="20"/>
      <c r="J35" s="20">
        <v>21883094</v>
      </c>
      <c r="K35" s="20">
        <v>401491</v>
      </c>
      <c r="L35" s="20">
        <v>404783</v>
      </c>
      <c r="M35" s="20">
        <v>407402</v>
      </c>
      <c r="N35" s="20">
        <v>1213676</v>
      </c>
      <c r="O35" s="20"/>
      <c r="P35" s="20"/>
      <c r="Q35" s="20"/>
      <c r="R35" s="20"/>
      <c r="S35" s="20"/>
      <c r="T35" s="20"/>
      <c r="U35" s="20"/>
      <c r="V35" s="20"/>
      <c r="W35" s="20">
        <v>23096770</v>
      </c>
      <c r="X35" s="20"/>
      <c r="Y35" s="20">
        <v>23096770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18230370</v>
      </c>
      <c r="D37" s="29">
        <f t="shared" ref="D37:Y37" si="3">SUM(D29:D36)</f>
        <v>0</v>
      </c>
      <c r="E37" s="30">
        <f t="shared" si="3"/>
        <v>48229788</v>
      </c>
      <c r="F37" s="31">
        <f t="shared" si="3"/>
        <v>48229788</v>
      </c>
      <c r="G37" s="31">
        <f t="shared" si="3"/>
        <v>19577266</v>
      </c>
      <c r="H37" s="31">
        <f t="shared" si="3"/>
        <v>0</v>
      </c>
      <c r="I37" s="31">
        <f t="shared" si="3"/>
        <v>0</v>
      </c>
      <c r="J37" s="31">
        <f t="shared" si="3"/>
        <v>19577266</v>
      </c>
      <c r="K37" s="31">
        <f t="shared" si="3"/>
        <v>365113</v>
      </c>
      <c r="L37" s="31">
        <f t="shared" si="3"/>
        <v>817165</v>
      </c>
      <c r="M37" s="31">
        <f t="shared" si="3"/>
        <v>-152336</v>
      </c>
      <c r="N37" s="31">
        <f t="shared" si="3"/>
        <v>1029942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20607208</v>
      </c>
      <c r="X37" s="31">
        <f t="shared" si="3"/>
        <v>24114900</v>
      </c>
      <c r="Y37" s="31">
        <f t="shared" si="3"/>
        <v>-3507692</v>
      </c>
      <c r="Z37" s="32">
        <f>+IF(X37&lt;&gt;0,+(Y37/X37)*100,0)</f>
        <v>-14.545745576386384</v>
      </c>
      <c r="AA37" s="33">
        <f>SUM(AA29:AA36)</f>
        <v>48229788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18230370</v>
      </c>
      <c r="D44" s="29">
        <f>+D37+D43</f>
        <v>0</v>
      </c>
      <c r="E44" s="30">
        <f t="shared" si="5"/>
        <v>48229788</v>
      </c>
      <c r="F44" s="31">
        <f t="shared" si="5"/>
        <v>48229788</v>
      </c>
      <c r="G44" s="31">
        <f t="shared" si="5"/>
        <v>19577266</v>
      </c>
      <c r="H44" s="31">
        <f t="shared" si="5"/>
        <v>0</v>
      </c>
      <c r="I44" s="31">
        <f t="shared" si="5"/>
        <v>0</v>
      </c>
      <c r="J44" s="31">
        <f t="shared" si="5"/>
        <v>19577266</v>
      </c>
      <c r="K44" s="31">
        <f t="shared" si="5"/>
        <v>365113</v>
      </c>
      <c r="L44" s="31">
        <f t="shared" si="5"/>
        <v>817165</v>
      </c>
      <c r="M44" s="31">
        <f t="shared" si="5"/>
        <v>-152336</v>
      </c>
      <c r="N44" s="31">
        <f t="shared" si="5"/>
        <v>1029942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20607208</v>
      </c>
      <c r="X44" s="31">
        <f t="shared" si="5"/>
        <v>24114900</v>
      </c>
      <c r="Y44" s="31">
        <f t="shared" si="5"/>
        <v>-3507692</v>
      </c>
      <c r="Z44" s="32">
        <f>+IF(X44&lt;&gt;0,+(Y44/X44)*100,0)</f>
        <v>-14.545745576386384</v>
      </c>
      <c r="AA44" s="33">
        <f>+AA37+AA43</f>
        <v>48229788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325032926</v>
      </c>
      <c r="D45" s="42">
        <f t="shared" si="6"/>
        <v>0</v>
      </c>
      <c r="E45" s="43">
        <f t="shared" si="6"/>
        <v>-11512143</v>
      </c>
      <c r="F45" s="44">
        <f t="shared" si="6"/>
        <v>-11512143</v>
      </c>
      <c r="G45" s="44">
        <f t="shared" si="6"/>
        <v>368736739</v>
      </c>
      <c r="H45" s="44">
        <f t="shared" si="6"/>
        <v>0</v>
      </c>
      <c r="I45" s="44">
        <f t="shared" si="6"/>
        <v>0</v>
      </c>
      <c r="J45" s="44">
        <f t="shared" si="6"/>
        <v>368736739</v>
      </c>
      <c r="K45" s="44">
        <f t="shared" si="6"/>
        <v>3305498</v>
      </c>
      <c r="L45" s="44">
        <f t="shared" si="6"/>
        <v>3055991</v>
      </c>
      <c r="M45" s="44">
        <f t="shared" si="6"/>
        <v>5640597</v>
      </c>
      <c r="N45" s="44">
        <f t="shared" si="6"/>
        <v>12002086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380738825</v>
      </c>
      <c r="X45" s="44">
        <f t="shared" si="6"/>
        <v>-5756076</v>
      </c>
      <c r="Y45" s="44">
        <f t="shared" si="6"/>
        <v>386494901</v>
      </c>
      <c r="Z45" s="45">
        <f>+IF(X45&lt;&gt;0,+(Y45/X45)*100,0)</f>
        <v>-6714.5552108762986</v>
      </c>
      <c r="AA45" s="46">
        <f>+AA26-AA44</f>
        <v>-11512143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10077</v>
      </c>
      <c r="D47" s="18"/>
      <c r="E47" s="19">
        <v>-11512143</v>
      </c>
      <c r="F47" s="20">
        <v>-11512143</v>
      </c>
      <c r="G47" s="20">
        <v>10077</v>
      </c>
      <c r="H47" s="20"/>
      <c r="I47" s="20"/>
      <c r="J47" s="20">
        <v>10077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10077</v>
      </c>
      <c r="X47" s="20">
        <v>-5756064</v>
      </c>
      <c r="Y47" s="20">
        <v>5766141</v>
      </c>
      <c r="Z47" s="47">
        <v>-100.17506754615655</v>
      </c>
      <c r="AA47" s="22">
        <v>-11512143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10077</v>
      </c>
      <c r="D50" s="50">
        <f t="shared" ref="D50:Y50" si="7">SUM(D47:D49)</f>
        <v>0</v>
      </c>
      <c r="E50" s="51">
        <f t="shared" si="7"/>
        <v>-11512143</v>
      </c>
      <c r="F50" s="52">
        <f t="shared" si="7"/>
        <v>-11512143</v>
      </c>
      <c r="G50" s="52">
        <f t="shared" si="7"/>
        <v>10077</v>
      </c>
      <c r="H50" s="52">
        <f t="shared" si="7"/>
        <v>0</v>
      </c>
      <c r="I50" s="52">
        <f t="shared" si="7"/>
        <v>0</v>
      </c>
      <c r="J50" s="52">
        <f t="shared" si="7"/>
        <v>10077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10077</v>
      </c>
      <c r="X50" s="52">
        <f t="shared" si="7"/>
        <v>-5756064</v>
      </c>
      <c r="Y50" s="52">
        <f t="shared" si="7"/>
        <v>5766141</v>
      </c>
      <c r="Z50" s="53">
        <f>+IF(X50&lt;&gt;0,+(Y50/X50)*100,0)</f>
        <v>-100.17506754615655</v>
      </c>
      <c r="AA50" s="54">
        <f>SUM(AA47:AA49)</f>
        <v>-11512143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93899219</v>
      </c>
      <c r="D6" s="18"/>
      <c r="E6" s="19">
        <v>136580920</v>
      </c>
      <c r="F6" s="20">
        <v>136580920</v>
      </c>
      <c r="G6" s="20">
        <v>92978717</v>
      </c>
      <c r="H6" s="20">
        <v>-1881606</v>
      </c>
      <c r="I6" s="20">
        <v>15077132</v>
      </c>
      <c r="J6" s="20">
        <v>106174243</v>
      </c>
      <c r="K6" s="20">
        <v>8730522</v>
      </c>
      <c r="L6" s="20">
        <v>-8343433</v>
      </c>
      <c r="M6" s="20">
        <v>-6612301</v>
      </c>
      <c r="N6" s="20">
        <v>-6225212</v>
      </c>
      <c r="O6" s="20"/>
      <c r="P6" s="20"/>
      <c r="Q6" s="20"/>
      <c r="R6" s="20"/>
      <c r="S6" s="20"/>
      <c r="T6" s="20"/>
      <c r="U6" s="20"/>
      <c r="V6" s="20"/>
      <c r="W6" s="20">
        <v>99949031</v>
      </c>
      <c r="X6" s="20">
        <v>124117440</v>
      </c>
      <c r="Y6" s="20">
        <v>-24168409</v>
      </c>
      <c r="Z6" s="21">
        <v>-19.472210351744284</v>
      </c>
      <c r="AA6" s="22">
        <v>136580920</v>
      </c>
    </row>
    <row r="7" spans="1:27" ht="13.5" x14ac:dyDescent="0.25">
      <c r="A7" s="23" t="s">
        <v>35</v>
      </c>
      <c r="B7" s="17" t="s">
        <v>32</v>
      </c>
      <c r="C7" s="18">
        <v>5612104</v>
      </c>
      <c r="D7" s="18"/>
      <c r="E7" s="19">
        <v>12499471</v>
      </c>
      <c r="F7" s="20">
        <v>12499471</v>
      </c>
      <c r="G7" s="20">
        <v>9479118</v>
      </c>
      <c r="H7" s="20">
        <v>-2244155</v>
      </c>
      <c r="I7" s="20">
        <v>584865</v>
      </c>
      <c r="J7" s="20">
        <v>7819828</v>
      </c>
      <c r="K7" s="20">
        <v>737964</v>
      </c>
      <c r="L7" s="20">
        <v>716776</v>
      </c>
      <c r="M7" s="20">
        <v>1031689</v>
      </c>
      <c r="N7" s="20">
        <v>2486429</v>
      </c>
      <c r="O7" s="20"/>
      <c r="P7" s="20"/>
      <c r="Q7" s="20"/>
      <c r="R7" s="20"/>
      <c r="S7" s="20"/>
      <c r="T7" s="20"/>
      <c r="U7" s="20"/>
      <c r="V7" s="20"/>
      <c r="W7" s="20">
        <v>10306257</v>
      </c>
      <c r="X7" s="20">
        <v>10439882</v>
      </c>
      <c r="Y7" s="20">
        <v>-133625</v>
      </c>
      <c r="Z7" s="21">
        <v>-1.2799474170301925</v>
      </c>
      <c r="AA7" s="22">
        <v>12499471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1394712</v>
      </c>
      <c r="F8" s="20">
        <v>1394712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697356</v>
      </c>
      <c r="Y8" s="20">
        <v>-697356</v>
      </c>
      <c r="Z8" s="21">
        <v>-100</v>
      </c>
      <c r="AA8" s="22">
        <v>1394712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-2852918</v>
      </c>
      <c r="D10" s="18"/>
      <c r="E10" s="19">
        <v>-2853364</v>
      </c>
      <c r="F10" s="20">
        <v>-2853364</v>
      </c>
      <c r="G10" s="20">
        <v>-2852918</v>
      </c>
      <c r="H10" s="20"/>
      <c r="I10" s="20"/>
      <c r="J10" s="20">
        <v>-2852918</v>
      </c>
      <c r="K10" s="20">
        <v>2797</v>
      </c>
      <c r="L10" s="20"/>
      <c r="M10" s="20"/>
      <c r="N10" s="20">
        <v>2797</v>
      </c>
      <c r="O10" s="20"/>
      <c r="P10" s="20"/>
      <c r="Q10" s="20"/>
      <c r="R10" s="20"/>
      <c r="S10" s="20"/>
      <c r="T10" s="20"/>
      <c r="U10" s="20"/>
      <c r="V10" s="20"/>
      <c r="W10" s="20">
        <v>-2850121</v>
      </c>
      <c r="X10" s="20">
        <v>-2853364</v>
      </c>
      <c r="Y10" s="20">
        <v>3243</v>
      </c>
      <c r="Z10" s="21">
        <v>-0.11365532052692892</v>
      </c>
      <c r="AA10" s="22">
        <v>-2853364</v>
      </c>
    </row>
    <row r="11" spans="1:27" ht="13.5" x14ac:dyDescent="0.25">
      <c r="A11" s="23" t="s">
        <v>39</v>
      </c>
      <c r="B11" s="17" t="s">
        <v>32</v>
      </c>
      <c r="C11" s="18">
        <v>25778874</v>
      </c>
      <c r="D11" s="18"/>
      <c r="E11" s="19">
        <v>27918161</v>
      </c>
      <c r="F11" s="20">
        <v>27918161</v>
      </c>
      <c r="G11" s="24">
        <v>25939189</v>
      </c>
      <c r="H11" s="24">
        <v>249716</v>
      </c>
      <c r="I11" s="24">
        <v>282052</v>
      </c>
      <c r="J11" s="20">
        <v>26470957</v>
      </c>
      <c r="K11" s="24">
        <v>128756</v>
      </c>
      <c r="L11" s="24">
        <v>1397552</v>
      </c>
      <c r="M11" s="20">
        <v>1565208</v>
      </c>
      <c r="N11" s="24">
        <v>3091516</v>
      </c>
      <c r="O11" s="24"/>
      <c r="P11" s="24"/>
      <c r="Q11" s="20"/>
      <c r="R11" s="24"/>
      <c r="S11" s="24"/>
      <c r="T11" s="20"/>
      <c r="U11" s="24"/>
      <c r="V11" s="24"/>
      <c r="W11" s="24">
        <v>29562473</v>
      </c>
      <c r="X11" s="20">
        <v>27260930</v>
      </c>
      <c r="Y11" s="24">
        <v>2301543</v>
      </c>
      <c r="Z11" s="25">
        <v>8.4426430059429372</v>
      </c>
      <c r="AA11" s="26">
        <v>27918161</v>
      </c>
    </row>
    <row r="12" spans="1:27" ht="13.5" x14ac:dyDescent="0.25">
      <c r="A12" s="23" t="s">
        <v>40</v>
      </c>
      <c r="B12" s="17" t="s">
        <v>32</v>
      </c>
      <c r="C12" s="18">
        <v>-38933</v>
      </c>
      <c r="D12" s="18"/>
      <c r="E12" s="19">
        <v>-46844</v>
      </c>
      <c r="F12" s="20">
        <v>-46844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-46844</v>
      </c>
      <c r="Y12" s="20">
        <v>7911</v>
      </c>
      <c r="Z12" s="21">
        <v>-16.887968576551959</v>
      </c>
      <c r="AA12" s="22">
        <v>-46844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122398346</v>
      </c>
      <c r="D13" s="29">
        <f>SUM(D6:D12)</f>
        <v>0</v>
      </c>
      <c r="E13" s="30">
        <f t="shared" si="0"/>
        <v>175493056</v>
      </c>
      <c r="F13" s="31">
        <f t="shared" si="0"/>
        <v>175493056</v>
      </c>
      <c r="G13" s="31">
        <f t="shared" si="0"/>
        <v>125505173</v>
      </c>
      <c r="H13" s="31">
        <f t="shared" si="0"/>
        <v>-3876045</v>
      </c>
      <c r="I13" s="31">
        <f t="shared" si="0"/>
        <v>15944049</v>
      </c>
      <c r="J13" s="31">
        <f t="shared" si="0"/>
        <v>137573177</v>
      </c>
      <c r="K13" s="31">
        <f t="shared" si="0"/>
        <v>9600039</v>
      </c>
      <c r="L13" s="31">
        <f t="shared" si="0"/>
        <v>-6229105</v>
      </c>
      <c r="M13" s="31">
        <f t="shared" si="0"/>
        <v>-4015404</v>
      </c>
      <c r="N13" s="31">
        <f t="shared" si="0"/>
        <v>-644470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136928707</v>
      </c>
      <c r="X13" s="31">
        <f t="shared" si="0"/>
        <v>159615400</v>
      </c>
      <c r="Y13" s="31">
        <f t="shared" si="0"/>
        <v>-22686693</v>
      </c>
      <c r="Z13" s="32">
        <f>+IF(X13&lt;&gt;0,+(Y13/X13)*100,0)</f>
        <v>-14.213348461364003</v>
      </c>
      <c r="AA13" s="33">
        <f>SUM(AA6:AA12)</f>
        <v>175493056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253618706</v>
      </c>
      <c r="D17" s="18"/>
      <c r="E17" s="19">
        <v>267287860</v>
      </c>
      <c r="F17" s="20">
        <v>267287860</v>
      </c>
      <c r="G17" s="24">
        <v>259842690</v>
      </c>
      <c r="H17" s="24">
        <v>-5001514</v>
      </c>
      <c r="I17" s="24">
        <v>1183718</v>
      </c>
      <c r="J17" s="20">
        <v>256024894</v>
      </c>
      <c r="K17" s="24">
        <v>306349</v>
      </c>
      <c r="L17" s="24">
        <v>8204864</v>
      </c>
      <c r="M17" s="20">
        <v>9568676</v>
      </c>
      <c r="N17" s="24">
        <v>18079889</v>
      </c>
      <c r="O17" s="24"/>
      <c r="P17" s="24"/>
      <c r="Q17" s="20"/>
      <c r="R17" s="24"/>
      <c r="S17" s="24"/>
      <c r="T17" s="20"/>
      <c r="U17" s="24"/>
      <c r="V17" s="24"/>
      <c r="W17" s="24">
        <v>274104783</v>
      </c>
      <c r="X17" s="20">
        <v>268760380</v>
      </c>
      <c r="Y17" s="24">
        <v>5344403</v>
      </c>
      <c r="Z17" s="25">
        <v>1.9885382659453004</v>
      </c>
      <c r="AA17" s="26">
        <v>267287860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253618706</v>
      </c>
      <c r="D25" s="29">
        <f t="shared" ref="D25:Y25" si="1">SUM(D15:D24)</f>
        <v>0</v>
      </c>
      <c r="E25" s="35">
        <f t="shared" si="1"/>
        <v>267287860</v>
      </c>
      <c r="F25" s="36">
        <f t="shared" si="1"/>
        <v>267287860</v>
      </c>
      <c r="G25" s="36">
        <f t="shared" si="1"/>
        <v>259842690</v>
      </c>
      <c r="H25" s="36">
        <f t="shared" si="1"/>
        <v>-5001514</v>
      </c>
      <c r="I25" s="36">
        <f t="shared" si="1"/>
        <v>1183718</v>
      </c>
      <c r="J25" s="36">
        <f t="shared" si="1"/>
        <v>256024894</v>
      </c>
      <c r="K25" s="36">
        <f t="shared" si="1"/>
        <v>306349</v>
      </c>
      <c r="L25" s="36">
        <f t="shared" si="1"/>
        <v>8204864</v>
      </c>
      <c r="M25" s="36">
        <f t="shared" si="1"/>
        <v>9568676</v>
      </c>
      <c r="N25" s="36">
        <f t="shared" si="1"/>
        <v>18079889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274104783</v>
      </c>
      <c r="X25" s="36">
        <f t="shared" si="1"/>
        <v>268760380</v>
      </c>
      <c r="Y25" s="36">
        <f t="shared" si="1"/>
        <v>5344403</v>
      </c>
      <c r="Z25" s="37">
        <f>+IF(X25&lt;&gt;0,+(Y25/X25)*100,0)</f>
        <v>1.9885382659453004</v>
      </c>
      <c r="AA25" s="38">
        <f>SUM(AA15:AA24)</f>
        <v>267287860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376017052</v>
      </c>
      <c r="D26" s="29">
        <f>+D13+D25</f>
        <v>0</v>
      </c>
      <c r="E26" s="30">
        <f t="shared" si="2"/>
        <v>442780916</v>
      </c>
      <c r="F26" s="31">
        <f t="shared" si="2"/>
        <v>442780916</v>
      </c>
      <c r="G26" s="31">
        <f t="shared" si="2"/>
        <v>385347863</v>
      </c>
      <c r="H26" s="31">
        <f t="shared" si="2"/>
        <v>-8877559</v>
      </c>
      <c r="I26" s="31">
        <f t="shared" si="2"/>
        <v>17127767</v>
      </c>
      <c r="J26" s="31">
        <f t="shared" si="2"/>
        <v>393598071</v>
      </c>
      <c r="K26" s="31">
        <f t="shared" si="2"/>
        <v>9906388</v>
      </c>
      <c r="L26" s="31">
        <f t="shared" si="2"/>
        <v>1975759</v>
      </c>
      <c r="M26" s="31">
        <f t="shared" si="2"/>
        <v>5553272</v>
      </c>
      <c r="N26" s="31">
        <f t="shared" si="2"/>
        <v>17435419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411033490</v>
      </c>
      <c r="X26" s="31">
        <f t="shared" si="2"/>
        <v>428375780</v>
      </c>
      <c r="Y26" s="31">
        <f t="shared" si="2"/>
        <v>-17342290</v>
      </c>
      <c r="Z26" s="32">
        <f>+IF(X26&lt;&gt;0,+(Y26/X26)*100,0)</f>
        <v>-4.0483824739111069</v>
      </c>
      <c r="AA26" s="33">
        <f>+AA13+AA25</f>
        <v>442780916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-13538</v>
      </c>
      <c r="D31" s="18"/>
      <c r="E31" s="19">
        <v>-11286</v>
      </c>
      <c r="F31" s="20">
        <v>-11286</v>
      </c>
      <c r="G31" s="20">
        <v>-13538</v>
      </c>
      <c r="H31" s="20"/>
      <c r="I31" s="20">
        <v>-77</v>
      </c>
      <c r="J31" s="20">
        <v>-13615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-13615</v>
      </c>
      <c r="X31" s="20">
        <v>-11286</v>
      </c>
      <c r="Y31" s="20">
        <v>-2329</v>
      </c>
      <c r="Z31" s="21">
        <v>20.63618642566011</v>
      </c>
      <c r="AA31" s="22">
        <v>-11286</v>
      </c>
    </row>
    <row r="32" spans="1:27" ht="13.5" x14ac:dyDescent="0.25">
      <c r="A32" s="23" t="s">
        <v>59</v>
      </c>
      <c r="B32" s="17" t="s">
        <v>32</v>
      </c>
      <c r="C32" s="18">
        <v>6192248</v>
      </c>
      <c r="D32" s="18"/>
      <c r="E32" s="19">
        <v>61874626</v>
      </c>
      <c r="F32" s="20">
        <v>61874626</v>
      </c>
      <c r="G32" s="20">
        <v>5861259</v>
      </c>
      <c r="H32" s="20">
        <v>-854687</v>
      </c>
      <c r="I32" s="20">
        <v>5608</v>
      </c>
      <c r="J32" s="20">
        <v>5012180</v>
      </c>
      <c r="K32" s="20">
        <v>-1635072</v>
      </c>
      <c r="L32" s="20">
        <v>640388</v>
      </c>
      <c r="M32" s="20">
        <v>-1365600</v>
      </c>
      <c r="N32" s="20">
        <v>-2360284</v>
      </c>
      <c r="O32" s="20"/>
      <c r="P32" s="20"/>
      <c r="Q32" s="20"/>
      <c r="R32" s="20"/>
      <c r="S32" s="20"/>
      <c r="T32" s="20"/>
      <c r="U32" s="20"/>
      <c r="V32" s="20"/>
      <c r="W32" s="20">
        <v>2651896</v>
      </c>
      <c r="X32" s="20">
        <v>52867580</v>
      </c>
      <c r="Y32" s="20">
        <v>-50215684</v>
      </c>
      <c r="Z32" s="21">
        <v>-94.983889937840928</v>
      </c>
      <c r="AA32" s="22">
        <v>61874626</v>
      </c>
    </row>
    <row r="33" spans="1:27" ht="13.5" x14ac:dyDescent="0.25">
      <c r="A33" s="23" t="s">
        <v>60</v>
      </c>
      <c r="B33" s="17" t="s">
        <v>32</v>
      </c>
      <c r="C33" s="18">
        <v>16207342</v>
      </c>
      <c r="D33" s="18"/>
      <c r="E33" s="19">
        <v>1800000</v>
      </c>
      <c r="F33" s="20">
        <v>1800000</v>
      </c>
      <c r="G33" s="20">
        <v>17776866</v>
      </c>
      <c r="H33" s="20">
        <v>-4140312</v>
      </c>
      <c r="I33" s="20">
        <v>7074028</v>
      </c>
      <c r="J33" s="20">
        <v>20710582</v>
      </c>
      <c r="K33" s="20">
        <v>8064163</v>
      </c>
      <c r="L33" s="20">
        <v>-11375145</v>
      </c>
      <c r="M33" s="20">
        <v>-10918891</v>
      </c>
      <c r="N33" s="20">
        <v>-14229873</v>
      </c>
      <c r="O33" s="20"/>
      <c r="P33" s="20"/>
      <c r="Q33" s="20"/>
      <c r="R33" s="20"/>
      <c r="S33" s="20"/>
      <c r="T33" s="20"/>
      <c r="U33" s="20"/>
      <c r="V33" s="20"/>
      <c r="W33" s="20">
        <v>6480709</v>
      </c>
      <c r="X33" s="20">
        <v>1800000</v>
      </c>
      <c r="Y33" s="20">
        <v>4680709</v>
      </c>
      <c r="Z33" s="21">
        <v>260.03938888888888</v>
      </c>
      <c r="AA33" s="22">
        <v>1800000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9034058</v>
      </c>
      <c r="D35" s="18"/>
      <c r="E35" s="19">
        <v>14532975</v>
      </c>
      <c r="F35" s="20">
        <v>14532975</v>
      </c>
      <c r="G35" s="20">
        <v>9286790</v>
      </c>
      <c r="H35" s="20">
        <v>212173</v>
      </c>
      <c r="I35" s="20">
        <v>199550</v>
      </c>
      <c r="J35" s="20">
        <v>9698513</v>
      </c>
      <c r="K35" s="20">
        <v>226182</v>
      </c>
      <c r="L35" s="20">
        <v>226770</v>
      </c>
      <c r="M35" s="20">
        <v>256088</v>
      </c>
      <c r="N35" s="20">
        <v>709040</v>
      </c>
      <c r="O35" s="20"/>
      <c r="P35" s="20"/>
      <c r="Q35" s="20"/>
      <c r="R35" s="20"/>
      <c r="S35" s="20"/>
      <c r="T35" s="20"/>
      <c r="U35" s="20"/>
      <c r="V35" s="20"/>
      <c r="W35" s="20">
        <v>10407553</v>
      </c>
      <c r="X35" s="20">
        <v>12042392</v>
      </c>
      <c r="Y35" s="20">
        <v>-1634839</v>
      </c>
      <c r="Z35" s="21">
        <v>-13.575699910781843</v>
      </c>
      <c r="AA35" s="22">
        <v>14532975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31420110</v>
      </c>
      <c r="D37" s="29">
        <f t="shared" ref="D37:Y37" si="3">SUM(D29:D36)</f>
        <v>0</v>
      </c>
      <c r="E37" s="30">
        <f t="shared" si="3"/>
        <v>78196315</v>
      </c>
      <c r="F37" s="31">
        <f t="shared" si="3"/>
        <v>78196315</v>
      </c>
      <c r="G37" s="31">
        <f t="shared" si="3"/>
        <v>32911377</v>
      </c>
      <c r="H37" s="31">
        <f t="shared" si="3"/>
        <v>-4782826</v>
      </c>
      <c r="I37" s="31">
        <f t="shared" si="3"/>
        <v>7279109</v>
      </c>
      <c r="J37" s="31">
        <f t="shared" si="3"/>
        <v>35407660</v>
      </c>
      <c r="K37" s="31">
        <f t="shared" si="3"/>
        <v>6655273</v>
      </c>
      <c r="L37" s="31">
        <f t="shared" si="3"/>
        <v>-10507987</v>
      </c>
      <c r="M37" s="31">
        <f t="shared" si="3"/>
        <v>-12028403</v>
      </c>
      <c r="N37" s="31">
        <f t="shared" si="3"/>
        <v>-15881117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19526543</v>
      </c>
      <c r="X37" s="31">
        <f t="shared" si="3"/>
        <v>66698686</v>
      </c>
      <c r="Y37" s="31">
        <f t="shared" si="3"/>
        <v>-47172143</v>
      </c>
      <c r="Z37" s="32">
        <f>+IF(X37&lt;&gt;0,+(Y37/X37)*100,0)</f>
        <v>-70.724246351719728</v>
      </c>
      <c r="AA37" s="33">
        <f>SUM(AA29:AA36)</f>
        <v>78196315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31420110</v>
      </c>
      <c r="D44" s="29">
        <f>+D37+D43</f>
        <v>0</v>
      </c>
      <c r="E44" s="30">
        <f t="shared" si="5"/>
        <v>78196315</v>
      </c>
      <c r="F44" s="31">
        <f t="shared" si="5"/>
        <v>78196315</v>
      </c>
      <c r="G44" s="31">
        <f t="shared" si="5"/>
        <v>32911377</v>
      </c>
      <c r="H44" s="31">
        <f t="shared" si="5"/>
        <v>-4782826</v>
      </c>
      <c r="I44" s="31">
        <f t="shared" si="5"/>
        <v>7279109</v>
      </c>
      <c r="J44" s="31">
        <f t="shared" si="5"/>
        <v>35407660</v>
      </c>
      <c r="K44" s="31">
        <f t="shared" si="5"/>
        <v>6655273</v>
      </c>
      <c r="L44" s="31">
        <f t="shared" si="5"/>
        <v>-10507987</v>
      </c>
      <c r="M44" s="31">
        <f t="shared" si="5"/>
        <v>-12028403</v>
      </c>
      <c r="N44" s="31">
        <f t="shared" si="5"/>
        <v>-15881117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19526543</v>
      </c>
      <c r="X44" s="31">
        <f t="shared" si="5"/>
        <v>66698686</v>
      </c>
      <c r="Y44" s="31">
        <f t="shared" si="5"/>
        <v>-47172143</v>
      </c>
      <c r="Z44" s="32">
        <f>+IF(X44&lt;&gt;0,+(Y44/X44)*100,0)</f>
        <v>-70.724246351719728</v>
      </c>
      <c r="AA44" s="33">
        <f>+AA37+AA43</f>
        <v>78196315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344596942</v>
      </c>
      <c r="D45" s="42">
        <f t="shared" si="6"/>
        <v>0</v>
      </c>
      <c r="E45" s="43">
        <f t="shared" si="6"/>
        <v>364584601</v>
      </c>
      <c r="F45" s="44">
        <f t="shared" si="6"/>
        <v>364584601</v>
      </c>
      <c r="G45" s="44">
        <f t="shared" si="6"/>
        <v>352436486</v>
      </c>
      <c r="H45" s="44">
        <f t="shared" si="6"/>
        <v>-4094733</v>
      </c>
      <c r="I45" s="44">
        <f t="shared" si="6"/>
        <v>9848658</v>
      </c>
      <c r="J45" s="44">
        <f t="shared" si="6"/>
        <v>358190411</v>
      </c>
      <c r="K45" s="44">
        <f t="shared" si="6"/>
        <v>3251115</v>
      </c>
      <c r="L45" s="44">
        <f t="shared" si="6"/>
        <v>12483746</v>
      </c>
      <c r="M45" s="44">
        <f t="shared" si="6"/>
        <v>17581675</v>
      </c>
      <c r="N45" s="44">
        <f t="shared" si="6"/>
        <v>33316536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391506947</v>
      </c>
      <c r="X45" s="44">
        <f t="shared" si="6"/>
        <v>361677094</v>
      </c>
      <c r="Y45" s="44">
        <f t="shared" si="6"/>
        <v>29829853</v>
      </c>
      <c r="Z45" s="45">
        <f>+IF(X45&lt;&gt;0,+(Y45/X45)*100,0)</f>
        <v>8.2476478314106352</v>
      </c>
      <c r="AA45" s="46">
        <f>+AA26-AA44</f>
        <v>364584601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-3657071</v>
      </c>
      <c r="D47" s="18"/>
      <c r="E47" s="19">
        <v>51218139</v>
      </c>
      <c r="F47" s="20">
        <v>51218139</v>
      </c>
      <c r="G47" s="20">
        <v>-3657071</v>
      </c>
      <c r="H47" s="20">
        <v>-833431</v>
      </c>
      <c r="I47" s="20"/>
      <c r="J47" s="20">
        <v>-4490502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-4490502</v>
      </c>
      <c r="X47" s="20">
        <v>48310639</v>
      </c>
      <c r="Y47" s="20">
        <v>-52801141</v>
      </c>
      <c r="Z47" s="47">
        <v>-109.29505817548801</v>
      </c>
      <c r="AA47" s="22">
        <v>51218139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-3657071</v>
      </c>
      <c r="D50" s="50">
        <f t="shared" ref="D50:Y50" si="7">SUM(D47:D49)</f>
        <v>0</v>
      </c>
      <c r="E50" s="51">
        <f t="shared" si="7"/>
        <v>51218139</v>
      </c>
      <c r="F50" s="52">
        <f t="shared" si="7"/>
        <v>51218139</v>
      </c>
      <c r="G50" s="52">
        <f t="shared" si="7"/>
        <v>-3657071</v>
      </c>
      <c r="H50" s="52">
        <f t="shared" si="7"/>
        <v>-833431</v>
      </c>
      <c r="I50" s="52">
        <f t="shared" si="7"/>
        <v>0</v>
      </c>
      <c r="J50" s="52">
        <f t="shared" si="7"/>
        <v>-4490502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-4490502</v>
      </c>
      <c r="X50" s="52">
        <f t="shared" si="7"/>
        <v>48310639</v>
      </c>
      <c r="Y50" s="52">
        <f t="shared" si="7"/>
        <v>-52801141</v>
      </c>
      <c r="Z50" s="53">
        <f>+IF(X50&lt;&gt;0,+(Y50/X50)*100,0)</f>
        <v>-109.29505817548801</v>
      </c>
      <c r="AA50" s="54">
        <f>SUM(AA47:AA49)</f>
        <v>51218139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5285379</v>
      </c>
      <c r="D6" s="18"/>
      <c r="E6" s="19">
        <v>-16320755</v>
      </c>
      <c r="F6" s="20">
        <v>-16320755</v>
      </c>
      <c r="G6" s="20">
        <v>-2807391</v>
      </c>
      <c r="H6" s="20">
        <v>-3725562</v>
      </c>
      <c r="I6" s="20">
        <v>1154306</v>
      </c>
      <c r="J6" s="20">
        <v>-5378647</v>
      </c>
      <c r="K6" s="20">
        <v>-1131794</v>
      </c>
      <c r="L6" s="20">
        <v>-9303413</v>
      </c>
      <c r="M6" s="20"/>
      <c r="N6" s="20">
        <v>-10435207</v>
      </c>
      <c r="O6" s="20"/>
      <c r="P6" s="20"/>
      <c r="Q6" s="20"/>
      <c r="R6" s="20"/>
      <c r="S6" s="20"/>
      <c r="T6" s="20"/>
      <c r="U6" s="20"/>
      <c r="V6" s="20"/>
      <c r="W6" s="20">
        <v>-15813854</v>
      </c>
      <c r="X6" s="20">
        <v>-7773050</v>
      </c>
      <c r="Y6" s="20">
        <v>-8040804</v>
      </c>
      <c r="Z6" s="21">
        <v>103.44464528080999</v>
      </c>
      <c r="AA6" s="22">
        <v>-16320755</v>
      </c>
    </row>
    <row r="7" spans="1:27" ht="13.5" x14ac:dyDescent="0.25">
      <c r="A7" s="23" t="s">
        <v>35</v>
      </c>
      <c r="B7" s="17" t="s">
        <v>32</v>
      </c>
      <c r="C7" s="18">
        <v>-2111197</v>
      </c>
      <c r="D7" s="18"/>
      <c r="E7" s="19">
        <v>1194769</v>
      </c>
      <c r="F7" s="20">
        <v>1194769</v>
      </c>
      <c r="G7" s="20">
        <v>3434996</v>
      </c>
      <c r="H7" s="20">
        <v>-2165779</v>
      </c>
      <c r="I7" s="20">
        <v>171103</v>
      </c>
      <c r="J7" s="20">
        <v>1440320</v>
      </c>
      <c r="K7" s="20">
        <v>626073</v>
      </c>
      <c r="L7" s="20">
        <v>351819</v>
      </c>
      <c r="M7" s="20"/>
      <c r="N7" s="20">
        <v>977892</v>
      </c>
      <c r="O7" s="20"/>
      <c r="P7" s="20"/>
      <c r="Q7" s="20"/>
      <c r="R7" s="20"/>
      <c r="S7" s="20"/>
      <c r="T7" s="20"/>
      <c r="U7" s="20"/>
      <c r="V7" s="20"/>
      <c r="W7" s="20">
        <v>2418212</v>
      </c>
      <c r="X7" s="20">
        <v>-263065</v>
      </c>
      <c r="Y7" s="20">
        <v>2681277</v>
      </c>
      <c r="Z7" s="21">
        <v>-1019.2450535038869</v>
      </c>
      <c r="AA7" s="22">
        <v>1194769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3174182</v>
      </c>
      <c r="D13" s="29">
        <f>SUM(D6:D12)</f>
        <v>0</v>
      </c>
      <c r="E13" s="30">
        <f t="shared" si="0"/>
        <v>-15125986</v>
      </c>
      <c r="F13" s="31">
        <f t="shared" si="0"/>
        <v>-15125986</v>
      </c>
      <c r="G13" s="31">
        <f t="shared" si="0"/>
        <v>627605</v>
      </c>
      <c r="H13" s="31">
        <f t="shared" si="0"/>
        <v>-5891341</v>
      </c>
      <c r="I13" s="31">
        <f t="shared" si="0"/>
        <v>1325409</v>
      </c>
      <c r="J13" s="31">
        <f t="shared" si="0"/>
        <v>-3938327</v>
      </c>
      <c r="K13" s="31">
        <f t="shared" si="0"/>
        <v>-505721</v>
      </c>
      <c r="L13" s="31">
        <f t="shared" si="0"/>
        <v>-8951594</v>
      </c>
      <c r="M13" s="31">
        <f t="shared" si="0"/>
        <v>0</v>
      </c>
      <c r="N13" s="31">
        <f t="shared" si="0"/>
        <v>-9457315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-13395642</v>
      </c>
      <c r="X13" s="31">
        <f t="shared" si="0"/>
        <v>-8036115</v>
      </c>
      <c r="Y13" s="31">
        <f t="shared" si="0"/>
        <v>-5359527</v>
      </c>
      <c r="Z13" s="32">
        <f>+IF(X13&lt;&gt;0,+(Y13/X13)*100,0)</f>
        <v>66.693010241889269</v>
      </c>
      <c r="AA13" s="33">
        <f>SUM(AA6:AA12)</f>
        <v>-15125986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38298767</v>
      </c>
      <c r="D17" s="18"/>
      <c r="E17" s="19">
        <v>18939895</v>
      </c>
      <c r="F17" s="20">
        <v>18939895</v>
      </c>
      <c r="G17" s="24">
        <v>27201581</v>
      </c>
      <c r="H17" s="24">
        <v>4583821</v>
      </c>
      <c r="I17" s="24">
        <v>2179402</v>
      </c>
      <c r="J17" s="20">
        <v>33964804</v>
      </c>
      <c r="K17" s="24">
        <v>5700761</v>
      </c>
      <c r="L17" s="24">
        <v>2480134</v>
      </c>
      <c r="M17" s="20"/>
      <c r="N17" s="24">
        <v>8180895</v>
      </c>
      <c r="O17" s="24"/>
      <c r="P17" s="24"/>
      <c r="Q17" s="20"/>
      <c r="R17" s="24"/>
      <c r="S17" s="24"/>
      <c r="T17" s="20"/>
      <c r="U17" s="24"/>
      <c r="V17" s="24"/>
      <c r="W17" s="24">
        <v>42145699</v>
      </c>
      <c r="X17" s="20">
        <v>9469950</v>
      </c>
      <c r="Y17" s="24">
        <v>32675749</v>
      </c>
      <c r="Z17" s="25">
        <v>345.04668979244872</v>
      </c>
      <c r="AA17" s="26">
        <v>18939895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38298767</v>
      </c>
      <c r="D25" s="29">
        <f t="shared" ref="D25:Y25" si="1">SUM(D15:D24)</f>
        <v>0</v>
      </c>
      <c r="E25" s="35">
        <f t="shared" si="1"/>
        <v>18939895</v>
      </c>
      <c r="F25" s="36">
        <f t="shared" si="1"/>
        <v>18939895</v>
      </c>
      <c r="G25" s="36">
        <f t="shared" si="1"/>
        <v>27201581</v>
      </c>
      <c r="H25" s="36">
        <f t="shared" si="1"/>
        <v>4583821</v>
      </c>
      <c r="I25" s="36">
        <f t="shared" si="1"/>
        <v>2179402</v>
      </c>
      <c r="J25" s="36">
        <f t="shared" si="1"/>
        <v>33964804</v>
      </c>
      <c r="K25" s="36">
        <f t="shared" si="1"/>
        <v>5700761</v>
      </c>
      <c r="L25" s="36">
        <f t="shared" si="1"/>
        <v>2480134</v>
      </c>
      <c r="M25" s="36">
        <f t="shared" si="1"/>
        <v>0</v>
      </c>
      <c r="N25" s="36">
        <f t="shared" si="1"/>
        <v>8180895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42145699</v>
      </c>
      <c r="X25" s="36">
        <f t="shared" si="1"/>
        <v>9469950</v>
      </c>
      <c r="Y25" s="36">
        <f t="shared" si="1"/>
        <v>32675749</v>
      </c>
      <c r="Z25" s="37">
        <f>+IF(X25&lt;&gt;0,+(Y25/X25)*100,0)</f>
        <v>345.04668979244872</v>
      </c>
      <c r="AA25" s="38">
        <f>SUM(AA15:AA24)</f>
        <v>18939895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41472949</v>
      </c>
      <c r="D26" s="29">
        <f>+D13+D25</f>
        <v>0</v>
      </c>
      <c r="E26" s="30">
        <f t="shared" si="2"/>
        <v>3813909</v>
      </c>
      <c r="F26" s="31">
        <f t="shared" si="2"/>
        <v>3813909</v>
      </c>
      <c r="G26" s="31">
        <f t="shared" si="2"/>
        <v>27829186</v>
      </c>
      <c r="H26" s="31">
        <f t="shared" si="2"/>
        <v>-1307520</v>
      </c>
      <c r="I26" s="31">
        <f t="shared" si="2"/>
        <v>3504811</v>
      </c>
      <c r="J26" s="31">
        <f t="shared" si="2"/>
        <v>30026477</v>
      </c>
      <c r="K26" s="31">
        <f t="shared" si="2"/>
        <v>5195040</v>
      </c>
      <c r="L26" s="31">
        <f t="shared" si="2"/>
        <v>-6471460</v>
      </c>
      <c r="M26" s="31">
        <f t="shared" si="2"/>
        <v>0</v>
      </c>
      <c r="N26" s="31">
        <f t="shared" si="2"/>
        <v>-1276420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28750057</v>
      </c>
      <c r="X26" s="31">
        <f t="shared" si="2"/>
        <v>1433835</v>
      </c>
      <c r="Y26" s="31">
        <f t="shared" si="2"/>
        <v>27316222</v>
      </c>
      <c r="Z26" s="32">
        <f>+IF(X26&lt;&gt;0,+(Y26/X26)*100,0)</f>
        <v>1905.1161395837039</v>
      </c>
      <c r="AA26" s="33">
        <f>+AA13+AA25</f>
        <v>3813909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11889430</v>
      </c>
      <c r="D32" s="18"/>
      <c r="E32" s="19"/>
      <c r="F32" s="20"/>
      <c r="G32" s="20">
        <v>396034</v>
      </c>
      <c r="H32" s="20">
        <v>853499</v>
      </c>
      <c r="I32" s="20">
        <v>4982664</v>
      </c>
      <c r="J32" s="20">
        <v>6232197</v>
      </c>
      <c r="K32" s="20">
        <v>5025069</v>
      </c>
      <c r="L32" s="20">
        <v>-6365556</v>
      </c>
      <c r="M32" s="20"/>
      <c r="N32" s="20">
        <v>-1340487</v>
      </c>
      <c r="O32" s="20"/>
      <c r="P32" s="20"/>
      <c r="Q32" s="20"/>
      <c r="R32" s="20"/>
      <c r="S32" s="20"/>
      <c r="T32" s="20"/>
      <c r="U32" s="20"/>
      <c r="V32" s="20"/>
      <c r="W32" s="20">
        <v>4891710</v>
      </c>
      <c r="X32" s="20"/>
      <c r="Y32" s="20">
        <v>4891710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39162400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443</v>
      </c>
      <c r="D35" s="18"/>
      <c r="E35" s="19"/>
      <c r="F35" s="20"/>
      <c r="G35" s="20"/>
      <c r="H35" s="20">
        <v>-409211</v>
      </c>
      <c r="I35" s="20"/>
      <c r="J35" s="20">
        <v>-409211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-409211</v>
      </c>
      <c r="X35" s="20"/>
      <c r="Y35" s="20">
        <v>-409211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51052273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396034</v>
      </c>
      <c r="H37" s="31">
        <f t="shared" si="3"/>
        <v>444288</v>
      </c>
      <c r="I37" s="31">
        <f t="shared" si="3"/>
        <v>4982664</v>
      </c>
      <c r="J37" s="31">
        <f t="shared" si="3"/>
        <v>5822986</v>
      </c>
      <c r="K37" s="31">
        <f t="shared" si="3"/>
        <v>5025069</v>
      </c>
      <c r="L37" s="31">
        <f t="shared" si="3"/>
        <v>-6365556</v>
      </c>
      <c r="M37" s="31">
        <f t="shared" si="3"/>
        <v>0</v>
      </c>
      <c r="N37" s="31">
        <f t="shared" si="3"/>
        <v>-1340487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4482499</v>
      </c>
      <c r="X37" s="31">
        <f t="shared" si="3"/>
        <v>0</v>
      </c>
      <c r="Y37" s="31">
        <f t="shared" si="3"/>
        <v>4482499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51052273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396034</v>
      </c>
      <c r="H44" s="31">
        <f t="shared" si="5"/>
        <v>444288</v>
      </c>
      <c r="I44" s="31">
        <f t="shared" si="5"/>
        <v>4982664</v>
      </c>
      <c r="J44" s="31">
        <f t="shared" si="5"/>
        <v>5822986</v>
      </c>
      <c r="K44" s="31">
        <f t="shared" si="5"/>
        <v>5025069</v>
      </c>
      <c r="L44" s="31">
        <f t="shared" si="5"/>
        <v>-6365556</v>
      </c>
      <c r="M44" s="31">
        <f t="shared" si="5"/>
        <v>0</v>
      </c>
      <c r="N44" s="31">
        <f t="shared" si="5"/>
        <v>-1340487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4482499</v>
      </c>
      <c r="X44" s="31">
        <f t="shared" si="5"/>
        <v>0</v>
      </c>
      <c r="Y44" s="31">
        <f t="shared" si="5"/>
        <v>4482499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-9579324</v>
      </c>
      <c r="D45" s="42">
        <f t="shared" si="6"/>
        <v>0</v>
      </c>
      <c r="E45" s="43">
        <f t="shared" si="6"/>
        <v>3813909</v>
      </c>
      <c r="F45" s="44">
        <f t="shared" si="6"/>
        <v>3813909</v>
      </c>
      <c r="G45" s="44">
        <f t="shared" si="6"/>
        <v>27433152</v>
      </c>
      <c r="H45" s="44">
        <f t="shared" si="6"/>
        <v>-1751808</v>
      </c>
      <c r="I45" s="44">
        <f t="shared" si="6"/>
        <v>-1477853</v>
      </c>
      <c r="J45" s="44">
        <f t="shared" si="6"/>
        <v>24203491</v>
      </c>
      <c r="K45" s="44">
        <f t="shared" si="6"/>
        <v>169971</v>
      </c>
      <c r="L45" s="44">
        <f t="shared" si="6"/>
        <v>-105904</v>
      </c>
      <c r="M45" s="44">
        <f t="shared" si="6"/>
        <v>0</v>
      </c>
      <c r="N45" s="44">
        <f t="shared" si="6"/>
        <v>64067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24267558</v>
      </c>
      <c r="X45" s="44">
        <f t="shared" si="6"/>
        <v>1433835</v>
      </c>
      <c r="Y45" s="44">
        <f t="shared" si="6"/>
        <v>22833723</v>
      </c>
      <c r="Z45" s="45">
        <f>+IF(X45&lt;&gt;0,+(Y45/X45)*100,0)</f>
        <v>1592.4930692862149</v>
      </c>
      <c r="AA45" s="46">
        <f>+AA26-AA44</f>
        <v>3813909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17864132</v>
      </c>
      <c r="D6" s="18"/>
      <c r="E6" s="19">
        <v>-12999234</v>
      </c>
      <c r="F6" s="20">
        <v>-25498949</v>
      </c>
      <c r="G6" s="20">
        <v>2834531</v>
      </c>
      <c r="H6" s="20">
        <v>3521183</v>
      </c>
      <c r="I6" s="20">
        <v>1604545</v>
      </c>
      <c r="J6" s="20">
        <v>7960259</v>
      </c>
      <c r="K6" s="20">
        <v>17301041</v>
      </c>
      <c r="L6" s="20">
        <v>2251126</v>
      </c>
      <c r="M6" s="20">
        <v>-185125</v>
      </c>
      <c r="N6" s="20">
        <v>19367042</v>
      </c>
      <c r="O6" s="20"/>
      <c r="P6" s="20"/>
      <c r="Q6" s="20"/>
      <c r="R6" s="20"/>
      <c r="S6" s="20"/>
      <c r="T6" s="20"/>
      <c r="U6" s="20"/>
      <c r="V6" s="20"/>
      <c r="W6" s="20">
        <v>27327301</v>
      </c>
      <c r="X6" s="20">
        <v>-12749460</v>
      </c>
      <c r="Y6" s="20">
        <v>40076761</v>
      </c>
      <c r="Z6" s="21">
        <v>-314.34085051445317</v>
      </c>
      <c r="AA6" s="22">
        <v>-25498949</v>
      </c>
    </row>
    <row r="7" spans="1:27" ht="13.5" x14ac:dyDescent="0.25">
      <c r="A7" s="23" t="s">
        <v>35</v>
      </c>
      <c r="B7" s="17" t="s">
        <v>32</v>
      </c>
      <c r="C7" s="18">
        <v>55052802</v>
      </c>
      <c r="D7" s="18"/>
      <c r="E7" s="19">
        <v>70232050</v>
      </c>
      <c r="F7" s="20">
        <v>69330966</v>
      </c>
      <c r="G7" s="20">
        <v>1583987</v>
      </c>
      <c r="H7" s="20">
        <v>246247</v>
      </c>
      <c r="I7" s="20">
        <v>-537164</v>
      </c>
      <c r="J7" s="20">
        <v>1293070</v>
      </c>
      <c r="K7" s="20">
        <v>55744193</v>
      </c>
      <c r="L7" s="20">
        <v>1228735</v>
      </c>
      <c r="M7" s="20">
        <v>-1873252</v>
      </c>
      <c r="N7" s="20">
        <v>55099676</v>
      </c>
      <c r="O7" s="20"/>
      <c r="P7" s="20"/>
      <c r="Q7" s="20"/>
      <c r="R7" s="20"/>
      <c r="S7" s="20"/>
      <c r="T7" s="20"/>
      <c r="U7" s="20"/>
      <c r="V7" s="20"/>
      <c r="W7" s="20">
        <v>56392746</v>
      </c>
      <c r="X7" s="20">
        <v>34665480</v>
      </c>
      <c r="Y7" s="20">
        <v>21727266</v>
      </c>
      <c r="Z7" s="21">
        <v>62.676951249485079</v>
      </c>
      <c r="AA7" s="22">
        <v>69330966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-2500523</v>
      </c>
      <c r="D10" s="18"/>
      <c r="E10" s="19">
        <v>-3543414</v>
      </c>
      <c r="F10" s="20">
        <v>-3743414</v>
      </c>
      <c r="G10" s="20">
        <v>-133110</v>
      </c>
      <c r="H10" s="20">
        <v>-226224</v>
      </c>
      <c r="I10" s="20">
        <v>-60293</v>
      </c>
      <c r="J10" s="20">
        <v>-419627</v>
      </c>
      <c r="K10" s="20">
        <v>-2670923</v>
      </c>
      <c r="L10" s="20">
        <v>-196526</v>
      </c>
      <c r="M10" s="20">
        <v>-106151</v>
      </c>
      <c r="N10" s="20">
        <v>-2973600</v>
      </c>
      <c r="O10" s="20"/>
      <c r="P10" s="20"/>
      <c r="Q10" s="20"/>
      <c r="R10" s="20"/>
      <c r="S10" s="20"/>
      <c r="T10" s="20"/>
      <c r="U10" s="20"/>
      <c r="V10" s="20"/>
      <c r="W10" s="20">
        <v>-3393227</v>
      </c>
      <c r="X10" s="20">
        <v>-1871682</v>
      </c>
      <c r="Y10" s="20">
        <v>-1521545</v>
      </c>
      <c r="Z10" s="21">
        <v>81.292922622539507</v>
      </c>
      <c r="AA10" s="22">
        <v>-3743414</v>
      </c>
    </row>
    <row r="11" spans="1:27" ht="13.5" x14ac:dyDescent="0.25">
      <c r="A11" s="23" t="s">
        <v>39</v>
      </c>
      <c r="B11" s="17" t="s">
        <v>32</v>
      </c>
      <c r="C11" s="18">
        <v>4872378</v>
      </c>
      <c r="D11" s="18"/>
      <c r="E11" s="19"/>
      <c r="F11" s="20"/>
      <c r="G11" s="24">
        <v>-171249</v>
      </c>
      <c r="H11" s="24">
        <v>182334</v>
      </c>
      <c r="I11" s="24">
        <v>166160</v>
      </c>
      <c r="J11" s="20">
        <v>177245</v>
      </c>
      <c r="K11" s="24">
        <v>5355441</v>
      </c>
      <c r="L11" s="24">
        <v>182573</v>
      </c>
      <c r="M11" s="20">
        <v>428991</v>
      </c>
      <c r="N11" s="24">
        <v>5967005</v>
      </c>
      <c r="O11" s="24"/>
      <c r="P11" s="24"/>
      <c r="Q11" s="20"/>
      <c r="R11" s="24"/>
      <c r="S11" s="24"/>
      <c r="T11" s="20"/>
      <c r="U11" s="24"/>
      <c r="V11" s="24"/>
      <c r="W11" s="24">
        <v>6144250</v>
      </c>
      <c r="X11" s="20"/>
      <c r="Y11" s="24">
        <v>6144250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75288789</v>
      </c>
      <c r="D13" s="29">
        <f>SUM(D6:D12)</f>
        <v>0</v>
      </c>
      <c r="E13" s="30">
        <f t="shared" si="0"/>
        <v>53689402</v>
      </c>
      <c r="F13" s="31">
        <f t="shared" si="0"/>
        <v>40088603</v>
      </c>
      <c r="G13" s="31">
        <f t="shared" si="0"/>
        <v>4114159</v>
      </c>
      <c r="H13" s="31">
        <f t="shared" si="0"/>
        <v>3723540</v>
      </c>
      <c r="I13" s="31">
        <f t="shared" si="0"/>
        <v>1173248</v>
      </c>
      <c r="J13" s="31">
        <f t="shared" si="0"/>
        <v>9010947</v>
      </c>
      <c r="K13" s="31">
        <f t="shared" si="0"/>
        <v>75729752</v>
      </c>
      <c r="L13" s="31">
        <f t="shared" si="0"/>
        <v>3465908</v>
      </c>
      <c r="M13" s="31">
        <f t="shared" si="0"/>
        <v>-1735537</v>
      </c>
      <c r="N13" s="31">
        <f t="shared" si="0"/>
        <v>77460123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86471070</v>
      </c>
      <c r="X13" s="31">
        <f t="shared" si="0"/>
        <v>20044338</v>
      </c>
      <c r="Y13" s="31">
        <f t="shared" si="0"/>
        <v>66426732</v>
      </c>
      <c r="Z13" s="32">
        <f>+IF(X13&lt;&gt;0,+(Y13/X13)*100,0)</f>
        <v>331.39898159769604</v>
      </c>
      <c r="AA13" s="33">
        <f>SUM(AA6:AA12)</f>
        <v>40088603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50337347</v>
      </c>
      <c r="D17" s="18"/>
      <c r="E17" s="19">
        <v>489934834</v>
      </c>
      <c r="F17" s="20">
        <v>461843645</v>
      </c>
      <c r="G17" s="24"/>
      <c r="H17" s="24">
        <v>878252</v>
      </c>
      <c r="I17" s="24">
        <v>1225465</v>
      </c>
      <c r="J17" s="20">
        <v>2103717</v>
      </c>
      <c r="K17" s="24">
        <v>53771704</v>
      </c>
      <c r="L17" s="24">
        <v>1278037</v>
      </c>
      <c r="M17" s="20">
        <v>2880857</v>
      </c>
      <c r="N17" s="24">
        <v>57930598</v>
      </c>
      <c r="O17" s="24"/>
      <c r="P17" s="24"/>
      <c r="Q17" s="20"/>
      <c r="R17" s="24"/>
      <c r="S17" s="24"/>
      <c r="T17" s="20"/>
      <c r="U17" s="24"/>
      <c r="V17" s="24"/>
      <c r="W17" s="24">
        <v>60034315</v>
      </c>
      <c r="X17" s="20">
        <v>230921826</v>
      </c>
      <c r="Y17" s="24">
        <v>-170887511</v>
      </c>
      <c r="Z17" s="25">
        <v>-74.002321027896258</v>
      </c>
      <c r="AA17" s="26">
        <v>461843645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50337347</v>
      </c>
      <c r="D25" s="29">
        <f t="shared" ref="D25:Y25" si="1">SUM(D15:D24)</f>
        <v>0</v>
      </c>
      <c r="E25" s="35">
        <f t="shared" si="1"/>
        <v>489934834</v>
      </c>
      <c r="F25" s="36">
        <f t="shared" si="1"/>
        <v>461843645</v>
      </c>
      <c r="G25" s="36">
        <f t="shared" si="1"/>
        <v>0</v>
      </c>
      <c r="H25" s="36">
        <f t="shared" si="1"/>
        <v>878252</v>
      </c>
      <c r="I25" s="36">
        <f t="shared" si="1"/>
        <v>1225465</v>
      </c>
      <c r="J25" s="36">
        <f t="shared" si="1"/>
        <v>2103717</v>
      </c>
      <c r="K25" s="36">
        <f t="shared" si="1"/>
        <v>53771704</v>
      </c>
      <c r="L25" s="36">
        <f t="shared" si="1"/>
        <v>1278037</v>
      </c>
      <c r="M25" s="36">
        <f t="shared" si="1"/>
        <v>2880857</v>
      </c>
      <c r="N25" s="36">
        <f t="shared" si="1"/>
        <v>57930598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60034315</v>
      </c>
      <c r="X25" s="36">
        <f t="shared" si="1"/>
        <v>230921826</v>
      </c>
      <c r="Y25" s="36">
        <f t="shared" si="1"/>
        <v>-170887511</v>
      </c>
      <c r="Z25" s="37">
        <f>+IF(X25&lt;&gt;0,+(Y25/X25)*100,0)</f>
        <v>-74.002321027896258</v>
      </c>
      <c r="AA25" s="38">
        <f>SUM(AA15:AA24)</f>
        <v>461843645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125626136</v>
      </c>
      <c r="D26" s="29">
        <f>+D13+D25</f>
        <v>0</v>
      </c>
      <c r="E26" s="30">
        <f t="shared" si="2"/>
        <v>543624236</v>
      </c>
      <c r="F26" s="31">
        <f t="shared" si="2"/>
        <v>501932248</v>
      </c>
      <c r="G26" s="31">
        <f t="shared" si="2"/>
        <v>4114159</v>
      </c>
      <c r="H26" s="31">
        <f t="shared" si="2"/>
        <v>4601792</v>
      </c>
      <c r="I26" s="31">
        <f t="shared" si="2"/>
        <v>2398713</v>
      </c>
      <c r="J26" s="31">
        <f t="shared" si="2"/>
        <v>11114664</v>
      </c>
      <c r="K26" s="31">
        <f t="shared" si="2"/>
        <v>129501456</v>
      </c>
      <c r="L26" s="31">
        <f t="shared" si="2"/>
        <v>4743945</v>
      </c>
      <c r="M26" s="31">
        <f t="shared" si="2"/>
        <v>1145320</v>
      </c>
      <c r="N26" s="31">
        <f t="shared" si="2"/>
        <v>135390721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146505385</v>
      </c>
      <c r="X26" s="31">
        <f t="shared" si="2"/>
        <v>250966164</v>
      </c>
      <c r="Y26" s="31">
        <f t="shared" si="2"/>
        <v>-104460779</v>
      </c>
      <c r="Z26" s="32">
        <f>+IF(X26&lt;&gt;0,+(Y26/X26)*100,0)</f>
        <v>-41.623451279272849</v>
      </c>
      <c r="AA26" s="33">
        <f>+AA13+AA25</f>
        <v>501932248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61717373</v>
      </c>
      <c r="D32" s="18"/>
      <c r="E32" s="19">
        <v>50743200</v>
      </c>
      <c r="F32" s="20">
        <v>46833417</v>
      </c>
      <c r="G32" s="20">
        <v>175280</v>
      </c>
      <c r="H32" s="20">
        <v>1847821</v>
      </c>
      <c r="I32" s="20">
        <v>1129731</v>
      </c>
      <c r="J32" s="20">
        <v>3152832</v>
      </c>
      <c r="K32" s="20">
        <v>63118443</v>
      </c>
      <c r="L32" s="20">
        <v>3266074</v>
      </c>
      <c r="M32" s="20">
        <v>1361684</v>
      </c>
      <c r="N32" s="20">
        <v>67746201</v>
      </c>
      <c r="O32" s="20"/>
      <c r="P32" s="20"/>
      <c r="Q32" s="20"/>
      <c r="R32" s="20"/>
      <c r="S32" s="20"/>
      <c r="T32" s="20"/>
      <c r="U32" s="20"/>
      <c r="V32" s="20"/>
      <c r="W32" s="20">
        <v>70899033</v>
      </c>
      <c r="X32" s="20">
        <v>23416602</v>
      </c>
      <c r="Y32" s="20">
        <v>47482431</v>
      </c>
      <c r="Z32" s="21">
        <v>202.77250730058958</v>
      </c>
      <c r="AA32" s="22">
        <v>46833417</v>
      </c>
    </row>
    <row r="33" spans="1:27" ht="13.5" x14ac:dyDescent="0.25">
      <c r="A33" s="23" t="s">
        <v>60</v>
      </c>
      <c r="B33" s="17" t="s">
        <v>32</v>
      </c>
      <c r="C33" s="18">
        <v>-71801715</v>
      </c>
      <c r="D33" s="18"/>
      <c r="E33" s="19">
        <v>-35498650</v>
      </c>
      <c r="F33" s="20">
        <v>-35498650</v>
      </c>
      <c r="G33" s="20"/>
      <c r="H33" s="20">
        <v>-3115281</v>
      </c>
      <c r="I33" s="20">
        <v>-2426801</v>
      </c>
      <c r="J33" s="20">
        <v>-5542082</v>
      </c>
      <c r="K33" s="20">
        <v>-78694389</v>
      </c>
      <c r="L33" s="20">
        <v>-2170663</v>
      </c>
      <c r="M33" s="20">
        <v>-3392227</v>
      </c>
      <c r="N33" s="20">
        <v>-84257279</v>
      </c>
      <c r="O33" s="20"/>
      <c r="P33" s="20"/>
      <c r="Q33" s="20"/>
      <c r="R33" s="20"/>
      <c r="S33" s="20"/>
      <c r="T33" s="20"/>
      <c r="U33" s="20"/>
      <c r="V33" s="20"/>
      <c r="W33" s="20">
        <v>-89799361</v>
      </c>
      <c r="X33" s="20">
        <v>-17749320</v>
      </c>
      <c r="Y33" s="20">
        <v>-72050041</v>
      </c>
      <c r="Z33" s="21">
        <v>405.93127511363821</v>
      </c>
      <c r="AA33" s="22">
        <v>-35498650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-2463564</v>
      </c>
      <c r="D35" s="18"/>
      <c r="E35" s="19"/>
      <c r="F35" s="20"/>
      <c r="G35" s="20">
        <v>-178413</v>
      </c>
      <c r="H35" s="20">
        <v>-42592</v>
      </c>
      <c r="I35" s="20">
        <v>-182350</v>
      </c>
      <c r="J35" s="20">
        <v>-403355</v>
      </c>
      <c r="K35" s="20">
        <v>-2609025</v>
      </c>
      <c r="L35" s="20">
        <v>-155580</v>
      </c>
      <c r="M35" s="20">
        <v>-95687</v>
      </c>
      <c r="N35" s="20">
        <v>-2860292</v>
      </c>
      <c r="O35" s="20"/>
      <c r="P35" s="20"/>
      <c r="Q35" s="20"/>
      <c r="R35" s="20"/>
      <c r="S35" s="20"/>
      <c r="T35" s="20"/>
      <c r="U35" s="20"/>
      <c r="V35" s="20"/>
      <c r="W35" s="20">
        <v>-3263647</v>
      </c>
      <c r="X35" s="20"/>
      <c r="Y35" s="20">
        <v>-3263647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-12547906</v>
      </c>
      <c r="D37" s="29">
        <f t="shared" ref="D37:Y37" si="3">SUM(D29:D36)</f>
        <v>0</v>
      </c>
      <c r="E37" s="30">
        <f t="shared" si="3"/>
        <v>15244550</v>
      </c>
      <c r="F37" s="31">
        <f t="shared" si="3"/>
        <v>11334767</v>
      </c>
      <c r="G37" s="31">
        <f t="shared" si="3"/>
        <v>-3133</v>
      </c>
      <c r="H37" s="31">
        <f t="shared" si="3"/>
        <v>-1310052</v>
      </c>
      <c r="I37" s="31">
        <f t="shared" si="3"/>
        <v>-1479420</v>
      </c>
      <c r="J37" s="31">
        <f t="shared" si="3"/>
        <v>-2792605</v>
      </c>
      <c r="K37" s="31">
        <f t="shared" si="3"/>
        <v>-18184971</v>
      </c>
      <c r="L37" s="31">
        <f t="shared" si="3"/>
        <v>939831</v>
      </c>
      <c r="M37" s="31">
        <f t="shared" si="3"/>
        <v>-2126230</v>
      </c>
      <c r="N37" s="31">
        <f t="shared" si="3"/>
        <v>-19371370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-22163975</v>
      </c>
      <c r="X37" s="31">
        <f t="shared" si="3"/>
        <v>5667282</v>
      </c>
      <c r="Y37" s="31">
        <f t="shared" si="3"/>
        <v>-27831257</v>
      </c>
      <c r="Z37" s="32">
        <f>+IF(X37&lt;&gt;0,+(Y37/X37)*100,0)</f>
        <v>-491.086503195006</v>
      </c>
      <c r="AA37" s="33">
        <f>SUM(AA29:AA36)</f>
        <v>11334767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-12547906</v>
      </c>
      <c r="D44" s="29">
        <f>+D37+D43</f>
        <v>0</v>
      </c>
      <c r="E44" s="30">
        <f t="shared" si="5"/>
        <v>15244550</v>
      </c>
      <c r="F44" s="31">
        <f t="shared" si="5"/>
        <v>11334767</v>
      </c>
      <c r="G44" s="31">
        <f t="shared" si="5"/>
        <v>-3133</v>
      </c>
      <c r="H44" s="31">
        <f t="shared" si="5"/>
        <v>-1310052</v>
      </c>
      <c r="I44" s="31">
        <f t="shared" si="5"/>
        <v>-1479420</v>
      </c>
      <c r="J44" s="31">
        <f t="shared" si="5"/>
        <v>-2792605</v>
      </c>
      <c r="K44" s="31">
        <f t="shared" si="5"/>
        <v>-18184971</v>
      </c>
      <c r="L44" s="31">
        <f t="shared" si="5"/>
        <v>939831</v>
      </c>
      <c r="M44" s="31">
        <f t="shared" si="5"/>
        <v>-2126230</v>
      </c>
      <c r="N44" s="31">
        <f t="shared" si="5"/>
        <v>-19371370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-22163975</v>
      </c>
      <c r="X44" s="31">
        <f t="shared" si="5"/>
        <v>5667282</v>
      </c>
      <c r="Y44" s="31">
        <f t="shared" si="5"/>
        <v>-27831257</v>
      </c>
      <c r="Z44" s="32">
        <f>+IF(X44&lt;&gt;0,+(Y44/X44)*100,0)</f>
        <v>-491.086503195006</v>
      </c>
      <c r="AA44" s="33">
        <f>+AA37+AA43</f>
        <v>11334767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138174042</v>
      </c>
      <c r="D45" s="42">
        <f t="shared" si="6"/>
        <v>0</v>
      </c>
      <c r="E45" s="43">
        <f t="shared" si="6"/>
        <v>528379686</v>
      </c>
      <c r="F45" s="44">
        <f t="shared" si="6"/>
        <v>490597481</v>
      </c>
      <c r="G45" s="44">
        <f t="shared" si="6"/>
        <v>4117292</v>
      </c>
      <c r="H45" s="44">
        <f t="shared" si="6"/>
        <v>5911844</v>
      </c>
      <c r="I45" s="44">
        <f t="shared" si="6"/>
        <v>3878133</v>
      </c>
      <c r="J45" s="44">
        <f t="shared" si="6"/>
        <v>13907269</v>
      </c>
      <c r="K45" s="44">
        <f t="shared" si="6"/>
        <v>147686427</v>
      </c>
      <c r="L45" s="44">
        <f t="shared" si="6"/>
        <v>3804114</v>
      </c>
      <c r="M45" s="44">
        <f t="shared" si="6"/>
        <v>3271550</v>
      </c>
      <c r="N45" s="44">
        <f t="shared" si="6"/>
        <v>154762091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168669360</v>
      </c>
      <c r="X45" s="44">
        <f t="shared" si="6"/>
        <v>245298882</v>
      </c>
      <c r="Y45" s="44">
        <f t="shared" si="6"/>
        <v>-76629522</v>
      </c>
      <c r="Z45" s="45">
        <f>+IF(X45&lt;&gt;0,+(Y45/X45)*100,0)</f>
        <v>-31.239246332969429</v>
      </c>
      <c r="AA45" s="46">
        <f>+AA26-AA44</f>
        <v>490597481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4866645</v>
      </c>
      <c r="D47" s="18"/>
      <c r="E47" s="19"/>
      <c r="F47" s="20"/>
      <c r="G47" s="20"/>
      <c r="H47" s="20"/>
      <c r="I47" s="20"/>
      <c r="J47" s="20"/>
      <c r="K47" s="20">
        <v>4856711</v>
      </c>
      <c r="L47" s="20"/>
      <c r="M47" s="20"/>
      <c r="N47" s="20">
        <v>4856711</v>
      </c>
      <c r="O47" s="20"/>
      <c r="P47" s="20"/>
      <c r="Q47" s="20"/>
      <c r="R47" s="20"/>
      <c r="S47" s="20"/>
      <c r="T47" s="20"/>
      <c r="U47" s="20"/>
      <c r="V47" s="20"/>
      <c r="W47" s="20">
        <v>4856711</v>
      </c>
      <c r="X47" s="20"/>
      <c r="Y47" s="20">
        <v>4856711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4866645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4856711</v>
      </c>
      <c r="L50" s="52">
        <f t="shared" si="7"/>
        <v>0</v>
      </c>
      <c r="M50" s="52">
        <f t="shared" si="7"/>
        <v>0</v>
      </c>
      <c r="N50" s="52">
        <f t="shared" si="7"/>
        <v>4856711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4856711</v>
      </c>
      <c r="X50" s="52">
        <f t="shared" si="7"/>
        <v>0</v>
      </c>
      <c r="Y50" s="52">
        <f t="shared" si="7"/>
        <v>4856711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31315</v>
      </c>
      <c r="D6" s="18"/>
      <c r="E6" s="19"/>
      <c r="F6" s="20"/>
      <c r="G6" s="20"/>
      <c r="H6" s="20"/>
      <c r="I6" s="20">
        <v>10100</v>
      </c>
      <c r="J6" s="20">
        <v>10100</v>
      </c>
      <c r="K6" s="20">
        <v>-883</v>
      </c>
      <c r="L6" s="20">
        <v>23382</v>
      </c>
      <c r="M6" s="20">
        <v>36005</v>
      </c>
      <c r="N6" s="20">
        <v>58504</v>
      </c>
      <c r="O6" s="20"/>
      <c r="P6" s="20"/>
      <c r="Q6" s="20"/>
      <c r="R6" s="20"/>
      <c r="S6" s="20"/>
      <c r="T6" s="20"/>
      <c r="U6" s="20"/>
      <c r="V6" s="20"/>
      <c r="W6" s="20">
        <v>68604</v>
      </c>
      <c r="X6" s="20"/>
      <c r="Y6" s="20">
        <v>68604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8810700</v>
      </c>
      <c r="D7" s="18"/>
      <c r="E7" s="19"/>
      <c r="F7" s="20"/>
      <c r="G7" s="20"/>
      <c r="H7" s="20">
        <v>1773342</v>
      </c>
      <c r="I7" s="20">
        <v>1878513</v>
      </c>
      <c r="J7" s="20">
        <v>3651855</v>
      </c>
      <c r="K7" s="20">
        <v>3277782</v>
      </c>
      <c r="L7" s="20">
        <v>1743267</v>
      </c>
      <c r="M7" s="20">
        <v>1742987</v>
      </c>
      <c r="N7" s="20">
        <v>6764036</v>
      </c>
      <c r="O7" s="20"/>
      <c r="P7" s="20"/>
      <c r="Q7" s="20"/>
      <c r="R7" s="20"/>
      <c r="S7" s="20"/>
      <c r="T7" s="20"/>
      <c r="U7" s="20"/>
      <c r="V7" s="20"/>
      <c r="W7" s="20">
        <v>10415891</v>
      </c>
      <c r="X7" s="20"/>
      <c r="Y7" s="20">
        <v>10415891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-2743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8839272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1773342</v>
      </c>
      <c r="I13" s="31">
        <f t="shared" si="0"/>
        <v>1888613</v>
      </c>
      <c r="J13" s="31">
        <f t="shared" si="0"/>
        <v>3661955</v>
      </c>
      <c r="K13" s="31">
        <f t="shared" si="0"/>
        <v>3276899</v>
      </c>
      <c r="L13" s="31">
        <f t="shared" si="0"/>
        <v>1766649</v>
      </c>
      <c r="M13" s="31">
        <f t="shared" si="0"/>
        <v>1778992</v>
      </c>
      <c r="N13" s="31">
        <f t="shared" si="0"/>
        <v>6822540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10484495</v>
      </c>
      <c r="X13" s="31">
        <f t="shared" si="0"/>
        <v>0</v>
      </c>
      <c r="Y13" s="31">
        <f t="shared" si="0"/>
        <v>10484495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1883719</v>
      </c>
      <c r="D17" s="18"/>
      <c r="E17" s="19">
        <v>19550554</v>
      </c>
      <c r="F17" s="20">
        <v>19550554</v>
      </c>
      <c r="G17" s="24">
        <v>6377132</v>
      </c>
      <c r="H17" s="24"/>
      <c r="I17" s="24">
        <v>704035</v>
      </c>
      <c r="J17" s="20">
        <v>7081167</v>
      </c>
      <c r="K17" s="24">
        <v>2074233</v>
      </c>
      <c r="L17" s="24">
        <v>131062</v>
      </c>
      <c r="M17" s="20">
        <v>1856106</v>
      </c>
      <c r="N17" s="24">
        <v>4061401</v>
      </c>
      <c r="O17" s="24"/>
      <c r="P17" s="24"/>
      <c r="Q17" s="20"/>
      <c r="R17" s="24"/>
      <c r="S17" s="24"/>
      <c r="T17" s="20"/>
      <c r="U17" s="24"/>
      <c r="V17" s="24"/>
      <c r="W17" s="24">
        <v>11142568</v>
      </c>
      <c r="X17" s="20">
        <v>9775276</v>
      </c>
      <c r="Y17" s="24">
        <v>1367292</v>
      </c>
      <c r="Z17" s="25">
        <v>13.987247009700802</v>
      </c>
      <c r="AA17" s="26">
        <v>19550554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1883719</v>
      </c>
      <c r="D25" s="29">
        <f t="shared" ref="D25:Y25" si="1">SUM(D15:D24)</f>
        <v>0</v>
      </c>
      <c r="E25" s="35">
        <f t="shared" si="1"/>
        <v>19550554</v>
      </c>
      <c r="F25" s="36">
        <f t="shared" si="1"/>
        <v>19550554</v>
      </c>
      <c r="G25" s="36">
        <f t="shared" si="1"/>
        <v>6377132</v>
      </c>
      <c r="H25" s="36">
        <f t="shared" si="1"/>
        <v>0</v>
      </c>
      <c r="I25" s="36">
        <f t="shared" si="1"/>
        <v>704035</v>
      </c>
      <c r="J25" s="36">
        <f t="shared" si="1"/>
        <v>7081167</v>
      </c>
      <c r="K25" s="36">
        <f t="shared" si="1"/>
        <v>2074233</v>
      </c>
      <c r="L25" s="36">
        <f t="shared" si="1"/>
        <v>131062</v>
      </c>
      <c r="M25" s="36">
        <f t="shared" si="1"/>
        <v>1856106</v>
      </c>
      <c r="N25" s="36">
        <f t="shared" si="1"/>
        <v>4061401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11142568</v>
      </c>
      <c r="X25" s="36">
        <f t="shared" si="1"/>
        <v>9775276</v>
      </c>
      <c r="Y25" s="36">
        <f t="shared" si="1"/>
        <v>1367292</v>
      </c>
      <c r="Z25" s="37">
        <f>+IF(X25&lt;&gt;0,+(Y25/X25)*100,0)</f>
        <v>13.987247009700802</v>
      </c>
      <c r="AA25" s="38">
        <f>SUM(AA15:AA24)</f>
        <v>19550554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10722991</v>
      </c>
      <c r="D26" s="29">
        <f>+D13+D25</f>
        <v>0</v>
      </c>
      <c r="E26" s="30">
        <f t="shared" si="2"/>
        <v>19550554</v>
      </c>
      <c r="F26" s="31">
        <f t="shared" si="2"/>
        <v>19550554</v>
      </c>
      <c r="G26" s="31">
        <f t="shared" si="2"/>
        <v>6377132</v>
      </c>
      <c r="H26" s="31">
        <f t="shared" si="2"/>
        <v>1773342</v>
      </c>
      <c r="I26" s="31">
        <f t="shared" si="2"/>
        <v>2592648</v>
      </c>
      <c r="J26" s="31">
        <f t="shared" si="2"/>
        <v>10743122</v>
      </c>
      <c r="K26" s="31">
        <f t="shared" si="2"/>
        <v>5351132</v>
      </c>
      <c r="L26" s="31">
        <f t="shared" si="2"/>
        <v>1897711</v>
      </c>
      <c r="M26" s="31">
        <f t="shared" si="2"/>
        <v>3635098</v>
      </c>
      <c r="N26" s="31">
        <f t="shared" si="2"/>
        <v>10883941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21627063</v>
      </c>
      <c r="X26" s="31">
        <f t="shared" si="2"/>
        <v>9775276</v>
      </c>
      <c r="Y26" s="31">
        <f t="shared" si="2"/>
        <v>11851787</v>
      </c>
      <c r="Z26" s="32">
        <f>+IF(X26&lt;&gt;0,+(Y26/X26)*100,0)</f>
        <v>121.2424794962311</v>
      </c>
      <c r="AA26" s="33">
        <f>+AA13+AA25</f>
        <v>19550554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6353553</v>
      </c>
      <c r="D32" s="18"/>
      <c r="E32" s="19"/>
      <c r="F32" s="20"/>
      <c r="G32" s="20">
        <v>423665</v>
      </c>
      <c r="H32" s="20">
        <v>510038</v>
      </c>
      <c r="I32" s="20">
        <v>1267981</v>
      </c>
      <c r="J32" s="20">
        <v>2201684</v>
      </c>
      <c r="K32" s="20">
        <v>2161473</v>
      </c>
      <c r="L32" s="20">
        <v>725773</v>
      </c>
      <c r="M32" s="20">
        <v>2336021</v>
      </c>
      <c r="N32" s="20">
        <v>5223267</v>
      </c>
      <c r="O32" s="20"/>
      <c r="P32" s="20"/>
      <c r="Q32" s="20"/>
      <c r="R32" s="20"/>
      <c r="S32" s="20"/>
      <c r="T32" s="20"/>
      <c r="U32" s="20"/>
      <c r="V32" s="20"/>
      <c r="W32" s="20">
        <v>7424951</v>
      </c>
      <c r="X32" s="20"/>
      <c r="Y32" s="20">
        <v>7424951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6353553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423665</v>
      </c>
      <c r="H37" s="31">
        <f t="shared" si="3"/>
        <v>510038</v>
      </c>
      <c r="I37" s="31">
        <f t="shared" si="3"/>
        <v>1267981</v>
      </c>
      <c r="J37" s="31">
        <f t="shared" si="3"/>
        <v>2201684</v>
      </c>
      <c r="K37" s="31">
        <f t="shared" si="3"/>
        <v>2161473</v>
      </c>
      <c r="L37" s="31">
        <f t="shared" si="3"/>
        <v>725773</v>
      </c>
      <c r="M37" s="31">
        <f t="shared" si="3"/>
        <v>2336021</v>
      </c>
      <c r="N37" s="31">
        <f t="shared" si="3"/>
        <v>5223267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7424951</v>
      </c>
      <c r="X37" s="31">
        <f t="shared" si="3"/>
        <v>0</v>
      </c>
      <c r="Y37" s="31">
        <f t="shared" si="3"/>
        <v>7424951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6353553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423665</v>
      </c>
      <c r="H44" s="31">
        <f t="shared" si="5"/>
        <v>510038</v>
      </c>
      <c r="I44" s="31">
        <f t="shared" si="5"/>
        <v>1267981</v>
      </c>
      <c r="J44" s="31">
        <f t="shared" si="5"/>
        <v>2201684</v>
      </c>
      <c r="K44" s="31">
        <f t="shared" si="5"/>
        <v>2161473</v>
      </c>
      <c r="L44" s="31">
        <f t="shared" si="5"/>
        <v>725773</v>
      </c>
      <c r="M44" s="31">
        <f t="shared" si="5"/>
        <v>2336021</v>
      </c>
      <c r="N44" s="31">
        <f t="shared" si="5"/>
        <v>5223267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7424951</v>
      </c>
      <c r="X44" s="31">
        <f t="shared" si="5"/>
        <v>0</v>
      </c>
      <c r="Y44" s="31">
        <f t="shared" si="5"/>
        <v>7424951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4369438</v>
      </c>
      <c r="D45" s="42">
        <f t="shared" si="6"/>
        <v>0</v>
      </c>
      <c r="E45" s="43">
        <f t="shared" si="6"/>
        <v>19550554</v>
      </c>
      <c r="F45" s="44">
        <f t="shared" si="6"/>
        <v>19550554</v>
      </c>
      <c r="G45" s="44">
        <f t="shared" si="6"/>
        <v>5953467</v>
      </c>
      <c r="H45" s="44">
        <f t="shared" si="6"/>
        <v>1263304</v>
      </c>
      <c r="I45" s="44">
        <f t="shared" si="6"/>
        <v>1324667</v>
      </c>
      <c r="J45" s="44">
        <f t="shared" si="6"/>
        <v>8541438</v>
      </c>
      <c r="K45" s="44">
        <f t="shared" si="6"/>
        <v>3189659</v>
      </c>
      <c r="L45" s="44">
        <f t="shared" si="6"/>
        <v>1171938</v>
      </c>
      <c r="M45" s="44">
        <f t="shared" si="6"/>
        <v>1299077</v>
      </c>
      <c r="N45" s="44">
        <f t="shared" si="6"/>
        <v>5660674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14202112</v>
      </c>
      <c r="X45" s="44">
        <f t="shared" si="6"/>
        <v>9775276</v>
      </c>
      <c r="Y45" s="44">
        <f t="shared" si="6"/>
        <v>4426836</v>
      </c>
      <c r="Z45" s="45">
        <f>+IF(X45&lt;&gt;0,+(Y45/X45)*100,0)</f>
        <v>45.286046143351861</v>
      </c>
      <c r="AA45" s="46">
        <f>+AA26-AA44</f>
        <v>19550554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73585</v>
      </c>
      <c r="F6" s="20">
        <v>73585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36792</v>
      </c>
      <c r="Y6" s="20">
        <v>-36792</v>
      </c>
      <c r="Z6" s="21">
        <v>-100</v>
      </c>
      <c r="AA6" s="22">
        <v>73585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73585</v>
      </c>
      <c r="F13" s="31">
        <f t="shared" si="0"/>
        <v>73585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36792</v>
      </c>
      <c r="Y13" s="31">
        <f t="shared" si="0"/>
        <v>-36792</v>
      </c>
      <c r="Z13" s="32">
        <f>+IF(X13&lt;&gt;0,+(Y13/X13)*100,0)</f>
        <v>-100</v>
      </c>
      <c r="AA13" s="33">
        <f>SUM(AA6:AA12)</f>
        <v>73585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73585</v>
      </c>
      <c r="F26" s="31">
        <f t="shared" si="2"/>
        <v>73585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36792</v>
      </c>
      <c r="Y26" s="31">
        <f t="shared" si="2"/>
        <v>-36792</v>
      </c>
      <c r="Z26" s="32">
        <f>+IF(X26&lt;&gt;0,+(Y26/X26)*100,0)</f>
        <v>-100</v>
      </c>
      <c r="AA26" s="33">
        <f>+AA13+AA25</f>
        <v>73585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9598</v>
      </c>
      <c r="F35" s="20">
        <v>9598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4800</v>
      </c>
      <c r="Y35" s="20">
        <v>-4800</v>
      </c>
      <c r="Z35" s="21">
        <v>-100</v>
      </c>
      <c r="AA35" s="22">
        <v>9598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9598</v>
      </c>
      <c r="F37" s="31">
        <f t="shared" si="3"/>
        <v>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4800</v>
      </c>
      <c r="Y37" s="31">
        <f t="shared" si="3"/>
        <v>-4800</v>
      </c>
      <c r="Z37" s="32">
        <f>+IF(X37&lt;&gt;0,+(Y37/X37)*100,0)</f>
        <v>-100</v>
      </c>
      <c r="AA37" s="33">
        <f>SUM(AA29:AA36)</f>
        <v>9598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9598</v>
      </c>
      <c r="F44" s="31">
        <f t="shared" si="5"/>
        <v>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4800</v>
      </c>
      <c r="Y44" s="31">
        <f t="shared" si="5"/>
        <v>-4800</v>
      </c>
      <c r="Z44" s="32">
        <f>+IF(X44&lt;&gt;0,+(Y44/X44)*100,0)</f>
        <v>-100</v>
      </c>
      <c r="AA44" s="33">
        <f>+AA37+AA43</f>
        <v>9598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63987</v>
      </c>
      <c r="F45" s="44">
        <f t="shared" si="6"/>
        <v>63987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31992</v>
      </c>
      <c r="Y45" s="44">
        <f t="shared" si="6"/>
        <v>-31992</v>
      </c>
      <c r="Z45" s="45">
        <f>+IF(X45&lt;&gt;0,+(Y45/X45)*100,0)</f>
        <v>-100</v>
      </c>
      <c r="AA45" s="46">
        <f>+AA26-AA44</f>
        <v>63987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102564294</v>
      </c>
      <c r="D6" s="18"/>
      <c r="E6" s="19">
        <v>-43738955</v>
      </c>
      <c r="F6" s="20">
        <v>-43738955</v>
      </c>
      <c r="G6" s="20">
        <v>-2795241</v>
      </c>
      <c r="H6" s="20">
        <v>-2583069</v>
      </c>
      <c r="I6" s="20">
        <v>-2751980</v>
      </c>
      <c r="J6" s="20">
        <v>-8130290</v>
      </c>
      <c r="K6" s="20">
        <v>-3239466</v>
      </c>
      <c r="L6" s="20">
        <v>9043737</v>
      </c>
      <c r="M6" s="20">
        <v>-2677298</v>
      </c>
      <c r="N6" s="20">
        <v>3126973</v>
      </c>
      <c r="O6" s="20"/>
      <c r="P6" s="20"/>
      <c r="Q6" s="20"/>
      <c r="R6" s="20"/>
      <c r="S6" s="20"/>
      <c r="T6" s="20"/>
      <c r="U6" s="20"/>
      <c r="V6" s="20"/>
      <c r="W6" s="20">
        <v>-5003317</v>
      </c>
      <c r="X6" s="20">
        <v>-21869460</v>
      </c>
      <c r="Y6" s="20">
        <v>16866143</v>
      </c>
      <c r="Z6" s="21">
        <v>-77.121899671962638</v>
      </c>
      <c r="AA6" s="22">
        <v>-43738955</v>
      </c>
    </row>
    <row r="7" spans="1:27" ht="13.5" x14ac:dyDescent="0.25">
      <c r="A7" s="23" t="s">
        <v>35</v>
      </c>
      <c r="B7" s="17" t="s">
        <v>32</v>
      </c>
      <c r="C7" s="18">
        <v>-4593368</v>
      </c>
      <c r="D7" s="18"/>
      <c r="E7" s="19">
        <v>-8026794</v>
      </c>
      <c r="F7" s="20">
        <v>-8026794</v>
      </c>
      <c r="G7" s="20">
        <v>12350453</v>
      </c>
      <c r="H7" s="20">
        <v>9100590</v>
      </c>
      <c r="I7" s="20">
        <v>20086169</v>
      </c>
      <c r="J7" s="20">
        <v>41537212</v>
      </c>
      <c r="K7" s="20">
        <v>14040531</v>
      </c>
      <c r="L7" s="20">
        <v>67469428</v>
      </c>
      <c r="M7" s="20">
        <v>12832935</v>
      </c>
      <c r="N7" s="20">
        <v>94342894</v>
      </c>
      <c r="O7" s="20"/>
      <c r="P7" s="20"/>
      <c r="Q7" s="20"/>
      <c r="R7" s="20"/>
      <c r="S7" s="20"/>
      <c r="T7" s="20"/>
      <c r="U7" s="20"/>
      <c r="V7" s="20"/>
      <c r="W7" s="20">
        <v>135880106</v>
      </c>
      <c r="X7" s="20">
        <v>-4013400</v>
      </c>
      <c r="Y7" s="20">
        <v>139893506</v>
      </c>
      <c r="Z7" s="21">
        <v>-3485.6606866995562</v>
      </c>
      <c r="AA7" s="22">
        <v>-8026794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-50868</v>
      </c>
      <c r="D9" s="18"/>
      <c r="E9" s="19"/>
      <c r="F9" s="20"/>
      <c r="G9" s="20">
        <v>-3331</v>
      </c>
      <c r="H9" s="20">
        <v>-3299</v>
      </c>
      <c r="I9" s="20">
        <v>-3451</v>
      </c>
      <c r="J9" s="20">
        <v>-10081</v>
      </c>
      <c r="K9" s="20">
        <v>-3213</v>
      </c>
      <c r="L9" s="20">
        <v>-169778</v>
      </c>
      <c r="M9" s="20">
        <v>-3318</v>
      </c>
      <c r="N9" s="20">
        <v>-176309</v>
      </c>
      <c r="O9" s="20"/>
      <c r="P9" s="20"/>
      <c r="Q9" s="20"/>
      <c r="R9" s="20"/>
      <c r="S9" s="20"/>
      <c r="T9" s="20"/>
      <c r="U9" s="20"/>
      <c r="V9" s="20"/>
      <c r="W9" s="20">
        <v>-186390</v>
      </c>
      <c r="X9" s="20"/>
      <c r="Y9" s="20">
        <v>-186390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35306228</v>
      </c>
      <c r="D10" s="18"/>
      <c r="E10" s="19"/>
      <c r="F10" s="20"/>
      <c r="G10" s="20">
        <v>8036</v>
      </c>
      <c r="H10" s="20">
        <v>80942</v>
      </c>
      <c r="I10" s="20"/>
      <c r="J10" s="20">
        <v>88978</v>
      </c>
      <c r="K10" s="20">
        <v>158560</v>
      </c>
      <c r="L10" s="20">
        <v>62487878</v>
      </c>
      <c r="M10" s="20">
        <v>452293</v>
      </c>
      <c r="N10" s="20">
        <v>63098731</v>
      </c>
      <c r="O10" s="20"/>
      <c r="P10" s="20"/>
      <c r="Q10" s="20"/>
      <c r="R10" s="20"/>
      <c r="S10" s="20"/>
      <c r="T10" s="20"/>
      <c r="U10" s="20"/>
      <c r="V10" s="20"/>
      <c r="W10" s="20">
        <v>63187709</v>
      </c>
      <c r="X10" s="20"/>
      <c r="Y10" s="20">
        <v>63187709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6777997</v>
      </c>
      <c r="D11" s="18"/>
      <c r="E11" s="19"/>
      <c r="F11" s="20"/>
      <c r="G11" s="24">
        <v>24999</v>
      </c>
      <c r="H11" s="24">
        <v>8858</v>
      </c>
      <c r="I11" s="24">
        <v>79338</v>
      </c>
      <c r="J11" s="20">
        <v>113195</v>
      </c>
      <c r="K11" s="24">
        <v>554142</v>
      </c>
      <c r="L11" s="24">
        <v>15531267</v>
      </c>
      <c r="M11" s="20">
        <v>22695</v>
      </c>
      <c r="N11" s="24">
        <v>16108104</v>
      </c>
      <c r="O11" s="24"/>
      <c r="P11" s="24"/>
      <c r="Q11" s="20"/>
      <c r="R11" s="24"/>
      <c r="S11" s="24"/>
      <c r="T11" s="20"/>
      <c r="U11" s="24"/>
      <c r="V11" s="24"/>
      <c r="W11" s="24">
        <v>16221299</v>
      </c>
      <c r="X11" s="20"/>
      <c r="Y11" s="24">
        <v>16221299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199998</v>
      </c>
      <c r="M12" s="20"/>
      <c r="N12" s="20">
        <v>199998</v>
      </c>
      <c r="O12" s="20"/>
      <c r="P12" s="20"/>
      <c r="Q12" s="20"/>
      <c r="R12" s="20"/>
      <c r="S12" s="20"/>
      <c r="T12" s="20"/>
      <c r="U12" s="20"/>
      <c r="V12" s="20"/>
      <c r="W12" s="20">
        <v>199998</v>
      </c>
      <c r="X12" s="20"/>
      <c r="Y12" s="20">
        <v>199998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140004283</v>
      </c>
      <c r="D13" s="29">
        <f>SUM(D6:D12)</f>
        <v>0</v>
      </c>
      <c r="E13" s="30">
        <f t="shared" si="0"/>
        <v>-51765749</v>
      </c>
      <c r="F13" s="31">
        <f t="shared" si="0"/>
        <v>-51765749</v>
      </c>
      <c r="G13" s="31">
        <f t="shared" si="0"/>
        <v>9584916</v>
      </c>
      <c r="H13" s="31">
        <f t="shared" si="0"/>
        <v>6604022</v>
      </c>
      <c r="I13" s="31">
        <f t="shared" si="0"/>
        <v>17410076</v>
      </c>
      <c r="J13" s="31">
        <f t="shared" si="0"/>
        <v>33599014</v>
      </c>
      <c r="K13" s="31">
        <f t="shared" si="0"/>
        <v>11510554</v>
      </c>
      <c r="L13" s="31">
        <f t="shared" si="0"/>
        <v>154562530</v>
      </c>
      <c r="M13" s="31">
        <f t="shared" si="0"/>
        <v>10627307</v>
      </c>
      <c r="N13" s="31">
        <f t="shared" si="0"/>
        <v>176700391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210299405</v>
      </c>
      <c r="X13" s="31">
        <f t="shared" si="0"/>
        <v>-25882860</v>
      </c>
      <c r="Y13" s="31">
        <f t="shared" si="0"/>
        <v>236182265</v>
      </c>
      <c r="Z13" s="32">
        <f>+IF(X13&lt;&gt;0,+(Y13/X13)*100,0)</f>
        <v>-912.50451070708573</v>
      </c>
      <c r="AA13" s="33">
        <f>SUM(AA6:AA12)</f>
        <v>-51765749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-4530</v>
      </c>
      <c r="D16" s="18"/>
      <c r="E16" s="19"/>
      <c r="F16" s="20"/>
      <c r="G16" s="20"/>
      <c r="H16" s="20"/>
      <c r="I16" s="20"/>
      <c r="J16" s="20"/>
      <c r="K16" s="20">
        <v>-326</v>
      </c>
      <c r="L16" s="20"/>
      <c r="M16" s="20"/>
      <c r="N16" s="20">
        <v>-326</v>
      </c>
      <c r="O16" s="20"/>
      <c r="P16" s="20"/>
      <c r="Q16" s="20"/>
      <c r="R16" s="20"/>
      <c r="S16" s="20"/>
      <c r="T16" s="20"/>
      <c r="U16" s="20"/>
      <c r="V16" s="20"/>
      <c r="W16" s="20">
        <v>-326</v>
      </c>
      <c r="X16" s="20"/>
      <c r="Y16" s="20">
        <v>-326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13141674</v>
      </c>
      <c r="D17" s="18"/>
      <c r="E17" s="19">
        <v>-11064011</v>
      </c>
      <c r="F17" s="20">
        <v>-11064011</v>
      </c>
      <c r="G17" s="24"/>
      <c r="H17" s="24"/>
      <c r="I17" s="24"/>
      <c r="J17" s="20"/>
      <c r="K17" s="24">
        <v>-63</v>
      </c>
      <c r="L17" s="24">
        <v>61241</v>
      </c>
      <c r="M17" s="20"/>
      <c r="N17" s="24">
        <v>61178</v>
      </c>
      <c r="O17" s="24"/>
      <c r="P17" s="24"/>
      <c r="Q17" s="20"/>
      <c r="R17" s="24"/>
      <c r="S17" s="24"/>
      <c r="T17" s="20"/>
      <c r="U17" s="24"/>
      <c r="V17" s="24"/>
      <c r="W17" s="24">
        <v>61178</v>
      </c>
      <c r="X17" s="20">
        <v>-5532012</v>
      </c>
      <c r="Y17" s="24">
        <v>5593190</v>
      </c>
      <c r="Z17" s="25">
        <v>-101.10589058736676</v>
      </c>
      <c r="AA17" s="26">
        <v>-11064011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13137144</v>
      </c>
      <c r="D25" s="29">
        <f t="shared" ref="D25:Y25" si="1">SUM(D15:D24)</f>
        <v>0</v>
      </c>
      <c r="E25" s="35">
        <f t="shared" si="1"/>
        <v>-11064011</v>
      </c>
      <c r="F25" s="36">
        <f t="shared" si="1"/>
        <v>-11064011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-389</v>
      </c>
      <c r="L25" s="36">
        <f t="shared" si="1"/>
        <v>61241</v>
      </c>
      <c r="M25" s="36">
        <f t="shared" si="1"/>
        <v>0</v>
      </c>
      <c r="N25" s="36">
        <f t="shared" si="1"/>
        <v>60852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60852</v>
      </c>
      <c r="X25" s="36">
        <f t="shared" si="1"/>
        <v>-5532012</v>
      </c>
      <c r="Y25" s="36">
        <f t="shared" si="1"/>
        <v>5592864</v>
      </c>
      <c r="Z25" s="37">
        <f>+IF(X25&lt;&gt;0,+(Y25/X25)*100,0)</f>
        <v>-101.09999761388804</v>
      </c>
      <c r="AA25" s="38">
        <f>SUM(AA15:AA24)</f>
        <v>-11064011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153141427</v>
      </c>
      <c r="D26" s="29">
        <f>+D13+D25</f>
        <v>0</v>
      </c>
      <c r="E26" s="30">
        <f t="shared" si="2"/>
        <v>-62829760</v>
      </c>
      <c r="F26" s="31">
        <f t="shared" si="2"/>
        <v>-62829760</v>
      </c>
      <c r="G26" s="31">
        <f t="shared" si="2"/>
        <v>9584916</v>
      </c>
      <c r="H26" s="31">
        <f t="shared" si="2"/>
        <v>6604022</v>
      </c>
      <c r="I26" s="31">
        <f t="shared" si="2"/>
        <v>17410076</v>
      </c>
      <c r="J26" s="31">
        <f t="shared" si="2"/>
        <v>33599014</v>
      </c>
      <c r="K26" s="31">
        <f t="shared" si="2"/>
        <v>11510165</v>
      </c>
      <c r="L26" s="31">
        <f t="shared" si="2"/>
        <v>154623771</v>
      </c>
      <c r="M26" s="31">
        <f t="shared" si="2"/>
        <v>10627307</v>
      </c>
      <c r="N26" s="31">
        <f t="shared" si="2"/>
        <v>176761243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210360257</v>
      </c>
      <c r="X26" s="31">
        <f t="shared" si="2"/>
        <v>-31414872</v>
      </c>
      <c r="Y26" s="31">
        <f t="shared" si="2"/>
        <v>241775129</v>
      </c>
      <c r="Z26" s="32">
        <f>+IF(X26&lt;&gt;0,+(Y26/X26)*100,0)</f>
        <v>-769.61997171276084</v>
      </c>
      <c r="AA26" s="33">
        <f>+AA13+AA25</f>
        <v>-62829760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61026271</v>
      </c>
      <c r="D32" s="18"/>
      <c r="E32" s="19">
        <v>676914</v>
      </c>
      <c r="F32" s="20">
        <v>676914</v>
      </c>
      <c r="G32" s="20">
        <v>1142296</v>
      </c>
      <c r="H32" s="20">
        <v>-3864096</v>
      </c>
      <c r="I32" s="20">
        <v>1186010</v>
      </c>
      <c r="J32" s="20">
        <v>-1535790</v>
      </c>
      <c r="K32" s="20">
        <v>-26509</v>
      </c>
      <c r="L32" s="20">
        <v>57458984</v>
      </c>
      <c r="M32" s="20">
        <v>69971</v>
      </c>
      <c r="N32" s="20">
        <v>57502446</v>
      </c>
      <c r="O32" s="20"/>
      <c r="P32" s="20"/>
      <c r="Q32" s="20"/>
      <c r="R32" s="20"/>
      <c r="S32" s="20"/>
      <c r="T32" s="20"/>
      <c r="U32" s="20"/>
      <c r="V32" s="20"/>
      <c r="W32" s="20">
        <v>55966656</v>
      </c>
      <c r="X32" s="20">
        <v>338460</v>
      </c>
      <c r="Y32" s="20">
        <v>55628196</v>
      </c>
      <c r="Z32" s="21">
        <v>16435.678071263959</v>
      </c>
      <c r="AA32" s="22">
        <v>676914</v>
      </c>
    </row>
    <row r="33" spans="1:27" ht="13.5" x14ac:dyDescent="0.25">
      <c r="A33" s="23" t="s">
        <v>60</v>
      </c>
      <c r="B33" s="17" t="s">
        <v>32</v>
      </c>
      <c r="C33" s="18">
        <v>-453507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-5951919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11210</v>
      </c>
      <c r="D35" s="18"/>
      <c r="E35" s="19"/>
      <c r="F35" s="20"/>
      <c r="G35" s="20">
        <v>1151</v>
      </c>
      <c r="H35" s="20">
        <v>1159</v>
      </c>
      <c r="I35" s="20">
        <v>1073</v>
      </c>
      <c r="J35" s="20">
        <v>3383</v>
      </c>
      <c r="K35" s="20">
        <v>1488310</v>
      </c>
      <c r="L35" s="20">
        <v>10221220</v>
      </c>
      <c r="M35" s="20">
        <v>1239</v>
      </c>
      <c r="N35" s="20">
        <v>11710769</v>
      </c>
      <c r="O35" s="20"/>
      <c r="P35" s="20"/>
      <c r="Q35" s="20"/>
      <c r="R35" s="20"/>
      <c r="S35" s="20"/>
      <c r="T35" s="20"/>
      <c r="U35" s="20"/>
      <c r="V35" s="20"/>
      <c r="W35" s="20">
        <v>11714152</v>
      </c>
      <c r="X35" s="20"/>
      <c r="Y35" s="20">
        <v>11714152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54632055</v>
      </c>
      <c r="D37" s="29">
        <f t="shared" ref="D37:Y37" si="3">SUM(D29:D36)</f>
        <v>0</v>
      </c>
      <c r="E37" s="30">
        <f t="shared" si="3"/>
        <v>676914</v>
      </c>
      <c r="F37" s="31">
        <f t="shared" si="3"/>
        <v>676914</v>
      </c>
      <c r="G37" s="31">
        <f t="shared" si="3"/>
        <v>1143447</v>
      </c>
      <c r="H37" s="31">
        <f t="shared" si="3"/>
        <v>-3862937</v>
      </c>
      <c r="I37" s="31">
        <f t="shared" si="3"/>
        <v>1187083</v>
      </c>
      <c r="J37" s="31">
        <f t="shared" si="3"/>
        <v>-1532407</v>
      </c>
      <c r="K37" s="31">
        <f t="shared" si="3"/>
        <v>1461801</v>
      </c>
      <c r="L37" s="31">
        <f t="shared" si="3"/>
        <v>67680204</v>
      </c>
      <c r="M37" s="31">
        <f t="shared" si="3"/>
        <v>71210</v>
      </c>
      <c r="N37" s="31">
        <f t="shared" si="3"/>
        <v>69213215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67680808</v>
      </c>
      <c r="X37" s="31">
        <f t="shared" si="3"/>
        <v>338460</v>
      </c>
      <c r="Y37" s="31">
        <f t="shared" si="3"/>
        <v>67342348</v>
      </c>
      <c r="Z37" s="32">
        <f>+IF(X37&lt;&gt;0,+(Y37/X37)*100,0)</f>
        <v>19896.693257696625</v>
      </c>
      <c r="AA37" s="33">
        <f>SUM(AA29:AA36)</f>
        <v>676914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54632055</v>
      </c>
      <c r="D44" s="29">
        <f>+D37+D43</f>
        <v>0</v>
      </c>
      <c r="E44" s="30">
        <f t="shared" si="5"/>
        <v>676914</v>
      </c>
      <c r="F44" s="31">
        <f t="shared" si="5"/>
        <v>676914</v>
      </c>
      <c r="G44" s="31">
        <f t="shared" si="5"/>
        <v>1143447</v>
      </c>
      <c r="H44" s="31">
        <f t="shared" si="5"/>
        <v>-3862937</v>
      </c>
      <c r="I44" s="31">
        <f t="shared" si="5"/>
        <v>1187083</v>
      </c>
      <c r="J44" s="31">
        <f t="shared" si="5"/>
        <v>-1532407</v>
      </c>
      <c r="K44" s="31">
        <f t="shared" si="5"/>
        <v>1461801</v>
      </c>
      <c r="L44" s="31">
        <f t="shared" si="5"/>
        <v>67680204</v>
      </c>
      <c r="M44" s="31">
        <f t="shared" si="5"/>
        <v>71210</v>
      </c>
      <c r="N44" s="31">
        <f t="shared" si="5"/>
        <v>69213215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67680808</v>
      </c>
      <c r="X44" s="31">
        <f t="shared" si="5"/>
        <v>338460</v>
      </c>
      <c r="Y44" s="31">
        <f t="shared" si="5"/>
        <v>67342348</v>
      </c>
      <c r="Z44" s="32">
        <f>+IF(X44&lt;&gt;0,+(Y44/X44)*100,0)</f>
        <v>19896.693257696625</v>
      </c>
      <c r="AA44" s="33">
        <f>+AA37+AA43</f>
        <v>676914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98509372</v>
      </c>
      <c r="D45" s="42">
        <f t="shared" si="6"/>
        <v>0</v>
      </c>
      <c r="E45" s="43">
        <f t="shared" si="6"/>
        <v>-63506674</v>
      </c>
      <c r="F45" s="44">
        <f t="shared" si="6"/>
        <v>-63506674</v>
      </c>
      <c r="G45" s="44">
        <f t="shared" si="6"/>
        <v>8441469</v>
      </c>
      <c r="H45" s="44">
        <f t="shared" si="6"/>
        <v>10466959</v>
      </c>
      <c r="I45" s="44">
        <f t="shared" si="6"/>
        <v>16222993</v>
      </c>
      <c r="J45" s="44">
        <f t="shared" si="6"/>
        <v>35131421</v>
      </c>
      <c r="K45" s="44">
        <f t="shared" si="6"/>
        <v>10048364</v>
      </c>
      <c r="L45" s="44">
        <f t="shared" si="6"/>
        <v>86943567</v>
      </c>
      <c r="M45" s="44">
        <f t="shared" si="6"/>
        <v>10556097</v>
      </c>
      <c r="N45" s="44">
        <f t="shared" si="6"/>
        <v>107548028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142679449</v>
      </c>
      <c r="X45" s="44">
        <f t="shared" si="6"/>
        <v>-31753332</v>
      </c>
      <c r="Y45" s="44">
        <f t="shared" si="6"/>
        <v>174432781</v>
      </c>
      <c r="Z45" s="45">
        <f>+IF(X45&lt;&gt;0,+(Y45/X45)*100,0)</f>
        <v>-549.33693572693403</v>
      </c>
      <c r="AA45" s="46">
        <f>+AA26-AA44</f>
        <v>-63506674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476109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1131401</v>
      </c>
      <c r="F48" s="20">
        <v>1131401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565698</v>
      </c>
      <c r="Y48" s="20">
        <v>-565698</v>
      </c>
      <c r="Z48" s="47">
        <v>-100</v>
      </c>
      <c r="AA48" s="22">
        <v>1131401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476109</v>
      </c>
      <c r="D50" s="50">
        <f t="shared" ref="D50:Y50" si="7">SUM(D47:D49)</f>
        <v>0</v>
      </c>
      <c r="E50" s="51">
        <f t="shared" si="7"/>
        <v>1131401</v>
      </c>
      <c r="F50" s="52">
        <f t="shared" si="7"/>
        <v>1131401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565698</v>
      </c>
      <c r="Y50" s="52">
        <f t="shared" si="7"/>
        <v>-565698</v>
      </c>
      <c r="Z50" s="53">
        <f>+IF(X50&lt;&gt;0,+(Y50/X50)*100,0)</f>
        <v>-100</v>
      </c>
      <c r="AA50" s="54">
        <f>SUM(AA47:AA49)</f>
        <v>1131401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403568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240820</v>
      </c>
      <c r="N17" s="24">
        <v>240820</v>
      </c>
      <c r="O17" s="24"/>
      <c r="P17" s="24"/>
      <c r="Q17" s="20"/>
      <c r="R17" s="24"/>
      <c r="S17" s="24"/>
      <c r="T17" s="20"/>
      <c r="U17" s="24"/>
      <c r="V17" s="24"/>
      <c r="W17" s="24">
        <v>240820</v>
      </c>
      <c r="X17" s="20"/>
      <c r="Y17" s="24">
        <v>240820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240820</v>
      </c>
      <c r="N25" s="36">
        <f t="shared" si="1"/>
        <v>240820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240820</v>
      </c>
      <c r="X25" s="36">
        <f t="shared" si="1"/>
        <v>0</v>
      </c>
      <c r="Y25" s="36">
        <f t="shared" si="1"/>
        <v>240820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240820</v>
      </c>
      <c r="N26" s="31">
        <f t="shared" si="2"/>
        <v>240820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240820</v>
      </c>
      <c r="X26" s="31">
        <f t="shared" si="2"/>
        <v>0</v>
      </c>
      <c r="Y26" s="31">
        <f t="shared" si="2"/>
        <v>240820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240820</v>
      </c>
      <c r="N45" s="44">
        <f t="shared" si="6"/>
        <v>240820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240820</v>
      </c>
      <c r="X45" s="44">
        <f t="shared" si="6"/>
        <v>0</v>
      </c>
      <c r="Y45" s="44">
        <f t="shared" si="6"/>
        <v>240820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1041179</v>
      </c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1041179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1041179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469704</v>
      </c>
      <c r="D32" s="18"/>
      <c r="E32" s="19">
        <v>22</v>
      </c>
      <c r="F32" s="20">
        <v>22</v>
      </c>
      <c r="G32" s="20">
        <v>44359</v>
      </c>
      <c r="H32" s="20">
        <v>41662</v>
      </c>
      <c r="I32" s="20">
        <v>41857</v>
      </c>
      <c r="J32" s="20">
        <v>127878</v>
      </c>
      <c r="K32" s="20">
        <v>42158</v>
      </c>
      <c r="L32" s="20">
        <v>41817</v>
      </c>
      <c r="M32" s="20"/>
      <c r="N32" s="20">
        <v>83975</v>
      </c>
      <c r="O32" s="20"/>
      <c r="P32" s="20"/>
      <c r="Q32" s="20"/>
      <c r="R32" s="20"/>
      <c r="S32" s="20"/>
      <c r="T32" s="20"/>
      <c r="U32" s="20"/>
      <c r="V32" s="20"/>
      <c r="W32" s="20">
        <v>211853</v>
      </c>
      <c r="X32" s="20"/>
      <c r="Y32" s="20">
        <v>211853</v>
      </c>
      <c r="Z32" s="21"/>
      <c r="AA32" s="22">
        <v>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469704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44359</v>
      </c>
      <c r="H37" s="31">
        <f t="shared" si="3"/>
        <v>41662</v>
      </c>
      <c r="I37" s="31">
        <f t="shared" si="3"/>
        <v>41857</v>
      </c>
      <c r="J37" s="31">
        <f t="shared" si="3"/>
        <v>127878</v>
      </c>
      <c r="K37" s="31">
        <f t="shared" si="3"/>
        <v>42158</v>
      </c>
      <c r="L37" s="31">
        <f t="shared" si="3"/>
        <v>41817</v>
      </c>
      <c r="M37" s="31">
        <f t="shared" si="3"/>
        <v>0</v>
      </c>
      <c r="N37" s="31">
        <f t="shared" si="3"/>
        <v>83975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211853</v>
      </c>
      <c r="X37" s="31">
        <f t="shared" si="3"/>
        <v>0</v>
      </c>
      <c r="Y37" s="31">
        <f t="shared" si="3"/>
        <v>211853</v>
      </c>
      <c r="Z37" s="32">
        <f>+IF(X37&lt;&gt;0,+(Y37/X37)*100,0)</f>
        <v>0</v>
      </c>
      <c r="AA37" s="33">
        <f>SUM(AA29:AA36)</f>
        <v>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469704</v>
      </c>
      <c r="D44" s="29">
        <f>+D37+D43</f>
        <v>0</v>
      </c>
      <c r="E44" s="30">
        <f t="shared" si="5"/>
        <v>22</v>
      </c>
      <c r="F44" s="31">
        <f t="shared" si="5"/>
        <v>22</v>
      </c>
      <c r="G44" s="31">
        <f t="shared" si="5"/>
        <v>44359</v>
      </c>
      <c r="H44" s="31">
        <f t="shared" si="5"/>
        <v>41662</v>
      </c>
      <c r="I44" s="31">
        <f t="shared" si="5"/>
        <v>41857</v>
      </c>
      <c r="J44" s="31">
        <f t="shared" si="5"/>
        <v>127878</v>
      </c>
      <c r="K44" s="31">
        <f t="shared" si="5"/>
        <v>42158</v>
      </c>
      <c r="L44" s="31">
        <f t="shared" si="5"/>
        <v>41817</v>
      </c>
      <c r="M44" s="31">
        <f t="shared" si="5"/>
        <v>0</v>
      </c>
      <c r="N44" s="31">
        <f t="shared" si="5"/>
        <v>83975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211853</v>
      </c>
      <c r="X44" s="31">
        <f t="shared" si="5"/>
        <v>0</v>
      </c>
      <c r="Y44" s="31">
        <f t="shared" si="5"/>
        <v>211853</v>
      </c>
      <c r="Z44" s="32">
        <f>+IF(X44&lt;&gt;0,+(Y44/X44)*100,0)</f>
        <v>0</v>
      </c>
      <c r="AA44" s="33">
        <f>+AA37+AA43</f>
        <v>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571475</v>
      </c>
      <c r="D45" s="42">
        <f t="shared" si="6"/>
        <v>0</v>
      </c>
      <c r="E45" s="43">
        <f t="shared" si="6"/>
        <v>-20</v>
      </c>
      <c r="F45" s="44">
        <f t="shared" si="6"/>
        <v>-20</v>
      </c>
      <c r="G45" s="44">
        <f t="shared" si="6"/>
        <v>-44359</v>
      </c>
      <c r="H45" s="44">
        <f t="shared" si="6"/>
        <v>-41662</v>
      </c>
      <c r="I45" s="44">
        <f t="shared" si="6"/>
        <v>-41857</v>
      </c>
      <c r="J45" s="44">
        <f t="shared" si="6"/>
        <v>-127878</v>
      </c>
      <c r="K45" s="44">
        <f t="shared" si="6"/>
        <v>-42158</v>
      </c>
      <c r="L45" s="44">
        <f t="shared" si="6"/>
        <v>-41817</v>
      </c>
      <c r="M45" s="44">
        <f t="shared" si="6"/>
        <v>0</v>
      </c>
      <c r="N45" s="44">
        <f t="shared" si="6"/>
        <v>-83975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-211853</v>
      </c>
      <c r="X45" s="44">
        <f t="shared" si="6"/>
        <v>0</v>
      </c>
      <c r="Y45" s="44">
        <f t="shared" si="6"/>
        <v>-211853</v>
      </c>
      <c r="Z45" s="45">
        <f>+IF(X45&lt;&gt;0,+(Y45/X45)*100,0)</f>
        <v>0</v>
      </c>
      <c r="AA45" s="46">
        <f>+AA26-AA44</f>
        <v>-20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11876</v>
      </c>
      <c r="D6" s="18"/>
      <c r="E6" s="19"/>
      <c r="F6" s="20"/>
      <c r="G6" s="20">
        <v>339</v>
      </c>
      <c r="H6" s="20">
        <v>186</v>
      </c>
      <c r="I6" s="20">
        <v>652</v>
      </c>
      <c r="J6" s="20">
        <v>1177</v>
      </c>
      <c r="K6" s="20">
        <v>400</v>
      </c>
      <c r="L6" s="20">
        <v>374</v>
      </c>
      <c r="M6" s="20">
        <v>261</v>
      </c>
      <c r="N6" s="20">
        <v>1035</v>
      </c>
      <c r="O6" s="20"/>
      <c r="P6" s="20"/>
      <c r="Q6" s="20"/>
      <c r="R6" s="20"/>
      <c r="S6" s="20"/>
      <c r="T6" s="20"/>
      <c r="U6" s="20"/>
      <c r="V6" s="20"/>
      <c r="W6" s="20">
        <v>2212</v>
      </c>
      <c r="X6" s="20"/>
      <c r="Y6" s="20">
        <v>2212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11876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339</v>
      </c>
      <c r="H13" s="31">
        <f t="shared" si="0"/>
        <v>186</v>
      </c>
      <c r="I13" s="31">
        <f t="shared" si="0"/>
        <v>652</v>
      </c>
      <c r="J13" s="31">
        <f t="shared" si="0"/>
        <v>1177</v>
      </c>
      <c r="K13" s="31">
        <f t="shared" si="0"/>
        <v>400</v>
      </c>
      <c r="L13" s="31">
        <f t="shared" si="0"/>
        <v>374</v>
      </c>
      <c r="M13" s="31">
        <f t="shared" si="0"/>
        <v>261</v>
      </c>
      <c r="N13" s="31">
        <f t="shared" si="0"/>
        <v>1035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2212</v>
      </c>
      <c r="X13" s="31">
        <f t="shared" si="0"/>
        <v>0</v>
      </c>
      <c r="Y13" s="31">
        <f t="shared" si="0"/>
        <v>2212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339</v>
      </c>
      <c r="H26" s="31">
        <f t="shared" si="2"/>
        <v>186</v>
      </c>
      <c r="I26" s="31">
        <f t="shared" si="2"/>
        <v>652</v>
      </c>
      <c r="J26" s="31">
        <f t="shared" si="2"/>
        <v>1177</v>
      </c>
      <c r="K26" s="31">
        <f t="shared" si="2"/>
        <v>400</v>
      </c>
      <c r="L26" s="31">
        <f t="shared" si="2"/>
        <v>374</v>
      </c>
      <c r="M26" s="31">
        <f t="shared" si="2"/>
        <v>261</v>
      </c>
      <c r="N26" s="31">
        <f t="shared" si="2"/>
        <v>1035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</v>
      </c>
      <c r="X26" s="31">
        <f t="shared" si="2"/>
        <v>0</v>
      </c>
      <c r="Y26" s="31">
        <f t="shared" si="2"/>
        <v>2212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339</v>
      </c>
      <c r="H45" s="44">
        <f t="shared" si="6"/>
        <v>186</v>
      </c>
      <c r="I45" s="44">
        <f t="shared" si="6"/>
        <v>652</v>
      </c>
      <c r="J45" s="44">
        <f t="shared" si="6"/>
        <v>1177</v>
      </c>
      <c r="K45" s="44">
        <f t="shared" si="6"/>
        <v>400</v>
      </c>
      <c r="L45" s="44">
        <f t="shared" si="6"/>
        <v>374</v>
      </c>
      <c r="M45" s="44">
        <f t="shared" si="6"/>
        <v>261</v>
      </c>
      <c r="N45" s="44">
        <f t="shared" si="6"/>
        <v>1035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</v>
      </c>
      <c r="X45" s="44">
        <f t="shared" si="6"/>
        <v>0</v>
      </c>
      <c r="Y45" s="44">
        <f t="shared" si="6"/>
        <v>2212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332910137</v>
      </c>
      <c r="D17" s="18"/>
      <c r="E17" s="19">
        <v>33650343</v>
      </c>
      <c r="F17" s="20">
        <v>33650343</v>
      </c>
      <c r="G17" s="24">
        <v>333669150</v>
      </c>
      <c r="H17" s="24">
        <v>572081</v>
      </c>
      <c r="I17" s="24">
        <v>-34872594</v>
      </c>
      <c r="J17" s="20">
        <v>299368637</v>
      </c>
      <c r="K17" s="24">
        <v>-12012280</v>
      </c>
      <c r="L17" s="24">
        <v>6040753</v>
      </c>
      <c r="M17" s="20">
        <v>-17237105</v>
      </c>
      <c r="N17" s="24">
        <v>-23208632</v>
      </c>
      <c r="O17" s="24"/>
      <c r="P17" s="24"/>
      <c r="Q17" s="20"/>
      <c r="R17" s="24"/>
      <c r="S17" s="24"/>
      <c r="T17" s="20"/>
      <c r="U17" s="24"/>
      <c r="V17" s="24"/>
      <c r="W17" s="24">
        <v>276160005</v>
      </c>
      <c r="X17" s="20">
        <v>14388562</v>
      </c>
      <c r="Y17" s="24">
        <v>261771443</v>
      </c>
      <c r="Z17" s="25">
        <v>1819.3023249995376</v>
      </c>
      <c r="AA17" s="26">
        <v>33650343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332910137</v>
      </c>
      <c r="D25" s="29">
        <f t="shared" ref="D25:Y25" si="1">SUM(D15:D24)</f>
        <v>0</v>
      </c>
      <c r="E25" s="35">
        <f t="shared" si="1"/>
        <v>33650343</v>
      </c>
      <c r="F25" s="36">
        <f t="shared" si="1"/>
        <v>33650343</v>
      </c>
      <c r="G25" s="36">
        <f t="shared" si="1"/>
        <v>333669150</v>
      </c>
      <c r="H25" s="36">
        <f t="shared" si="1"/>
        <v>572081</v>
      </c>
      <c r="I25" s="36">
        <f t="shared" si="1"/>
        <v>-34872594</v>
      </c>
      <c r="J25" s="36">
        <f t="shared" si="1"/>
        <v>299368637</v>
      </c>
      <c r="K25" s="36">
        <f t="shared" si="1"/>
        <v>-12012280</v>
      </c>
      <c r="L25" s="36">
        <f t="shared" si="1"/>
        <v>6040753</v>
      </c>
      <c r="M25" s="36">
        <f t="shared" si="1"/>
        <v>-17237105</v>
      </c>
      <c r="N25" s="36">
        <f t="shared" si="1"/>
        <v>-23208632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276160005</v>
      </c>
      <c r="X25" s="36">
        <f t="shared" si="1"/>
        <v>14388562</v>
      </c>
      <c r="Y25" s="36">
        <f t="shared" si="1"/>
        <v>261771443</v>
      </c>
      <c r="Z25" s="37">
        <f>+IF(X25&lt;&gt;0,+(Y25/X25)*100,0)</f>
        <v>1819.3023249995376</v>
      </c>
      <c r="AA25" s="38">
        <f>SUM(AA15:AA24)</f>
        <v>33650343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332910137</v>
      </c>
      <c r="D26" s="29">
        <f>+D13+D25</f>
        <v>0</v>
      </c>
      <c r="E26" s="30">
        <f t="shared" si="2"/>
        <v>33650343</v>
      </c>
      <c r="F26" s="31">
        <f t="shared" si="2"/>
        <v>33650343</v>
      </c>
      <c r="G26" s="31">
        <f t="shared" si="2"/>
        <v>333669150</v>
      </c>
      <c r="H26" s="31">
        <f t="shared" si="2"/>
        <v>572081</v>
      </c>
      <c r="I26" s="31">
        <f t="shared" si="2"/>
        <v>-34872594</v>
      </c>
      <c r="J26" s="31">
        <f t="shared" si="2"/>
        <v>299368637</v>
      </c>
      <c r="K26" s="31">
        <f t="shared" si="2"/>
        <v>-12012280</v>
      </c>
      <c r="L26" s="31">
        <f t="shared" si="2"/>
        <v>6040753</v>
      </c>
      <c r="M26" s="31">
        <f t="shared" si="2"/>
        <v>-17237105</v>
      </c>
      <c r="N26" s="31">
        <f t="shared" si="2"/>
        <v>-23208632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276160005</v>
      </c>
      <c r="X26" s="31">
        <f t="shared" si="2"/>
        <v>14388562</v>
      </c>
      <c r="Y26" s="31">
        <f t="shared" si="2"/>
        <v>261771443</v>
      </c>
      <c r="Z26" s="32">
        <f>+IF(X26&lt;&gt;0,+(Y26/X26)*100,0)</f>
        <v>1819.3023249995376</v>
      </c>
      <c r="AA26" s="33">
        <f>+AA13+AA25</f>
        <v>33650343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332910137</v>
      </c>
      <c r="D45" s="42">
        <f t="shared" si="6"/>
        <v>0</v>
      </c>
      <c r="E45" s="43">
        <f t="shared" si="6"/>
        <v>33650343</v>
      </c>
      <c r="F45" s="44">
        <f t="shared" si="6"/>
        <v>33650343</v>
      </c>
      <c r="G45" s="44">
        <f t="shared" si="6"/>
        <v>333669150</v>
      </c>
      <c r="H45" s="44">
        <f t="shared" si="6"/>
        <v>572081</v>
      </c>
      <c r="I45" s="44">
        <f t="shared" si="6"/>
        <v>-34872594</v>
      </c>
      <c r="J45" s="44">
        <f t="shared" si="6"/>
        <v>299368637</v>
      </c>
      <c r="K45" s="44">
        <f t="shared" si="6"/>
        <v>-12012280</v>
      </c>
      <c r="L45" s="44">
        <f t="shared" si="6"/>
        <v>6040753</v>
      </c>
      <c r="M45" s="44">
        <f t="shared" si="6"/>
        <v>-17237105</v>
      </c>
      <c r="N45" s="44">
        <f t="shared" si="6"/>
        <v>-23208632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276160005</v>
      </c>
      <c r="X45" s="44">
        <f t="shared" si="6"/>
        <v>14388562</v>
      </c>
      <c r="Y45" s="44">
        <f t="shared" si="6"/>
        <v>261771443</v>
      </c>
      <c r="Z45" s="45">
        <f>+IF(X45&lt;&gt;0,+(Y45/X45)*100,0)</f>
        <v>1819.3023249995376</v>
      </c>
      <c r="AA45" s="46">
        <f>+AA26-AA44</f>
        <v>33650343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183695731</v>
      </c>
      <c r="D47" s="18"/>
      <c r="E47" s="19">
        <v>-203682366</v>
      </c>
      <c r="F47" s="20">
        <v>-203682366</v>
      </c>
      <c r="G47" s="20">
        <v>191507060</v>
      </c>
      <c r="H47" s="20">
        <v>584952</v>
      </c>
      <c r="I47" s="20">
        <v>-1110</v>
      </c>
      <c r="J47" s="20">
        <v>192090902</v>
      </c>
      <c r="K47" s="20">
        <v>4490200</v>
      </c>
      <c r="L47" s="20">
        <v>2898707</v>
      </c>
      <c r="M47" s="20">
        <v>-595714</v>
      </c>
      <c r="N47" s="20">
        <v>6793193</v>
      </c>
      <c r="O47" s="20"/>
      <c r="P47" s="20"/>
      <c r="Q47" s="20"/>
      <c r="R47" s="20"/>
      <c r="S47" s="20"/>
      <c r="T47" s="20"/>
      <c r="U47" s="20"/>
      <c r="V47" s="20"/>
      <c r="W47" s="20">
        <v>198884095</v>
      </c>
      <c r="X47" s="20">
        <v>-101841222</v>
      </c>
      <c r="Y47" s="20">
        <v>300725317</v>
      </c>
      <c r="Z47" s="47">
        <v>-295.28840197930856</v>
      </c>
      <c r="AA47" s="22">
        <v>-203682366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183695731</v>
      </c>
      <c r="D50" s="50">
        <f t="shared" ref="D50:Y50" si="7">SUM(D47:D49)</f>
        <v>0</v>
      </c>
      <c r="E50" s="51">
        <f t="shared" si="7"/>
        <v>-203682366</v>
      </c>
      <c r="F50" s="52">
        <f t="shared" si="7"/>
        <v>-203682366</v>
      </c>
      <c r="G50" s="52">
        <f t="shared" si="7"/>
        <v>191507060</v>
      </c>
      <c r="H50" s="52">
        <f t="shared" si="7"/>
        <v>584952</v>
      </c>
      <c r="I50" s="52">
        <f t="shared" si="7"/>
        <v>-1110</v>
      </c>
      <c r="J50" s="52">
        <f t="shared" si="7"/>
        <v>192090902</v>
      </c>
      <c r="K50" s="52">
        <f t="shared" si="7"/>
        <v>4490200</v>
      </c>
      <c r="L50" s="52">
        <f t="shared" si="7"/>
        <v>2898707</v>
      </c>
      <c r="M50" s="52">
        <f t="shared" si="7"/>
        <v>-595714</v>
      </c>
      <c r="N50" s="52">
        <f t="shared" si="7"/>
        <v>6793193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198884095</v>
      </c>
      <c r="X50" s="52">
        <f t="shared" si="7"/>
        <v>-101841222</v>
      </c>
      <c r="Y50" s="52">
        <f t="shared" si="7"/>
        <v>300725317</v>
      </c>
      <c r="Z50" s="53">
        <f>+IF(X50&lt;&gt;0,+(Y50/X50)*100,0)</f>
        <v>-295.28840197930856</v>
      </c>
      <c r="AA50" s="54">
        <f>SUM(AA47:AA49)</f>
        <v>-203682366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48599003</v>
      </c>
      <c r="D17" s="18"/>
      <c r="E17" s="19">
        <v>92340850</v>
      </c>
      <c r="F17" s="20">
        <v>92340850</v>
      </c>
      <c r="G17" s="24"/>
      <c r="H17" s="24">
        <v>839116</v>
      </c>
      <c r="I17" s="24"/>
      <c r="J17" s="20">
        <v>839116</v>
      </c>
      <c r="K17" s="24">
        <v>776558</v>
      </c>
      <c r="L17" s="24"/>
      <c r="M17" s="20"/>
      <c r="N17" s="24">
        <v>776558</v>
      </c>
      <c r="O17" s="24"/>
      <c r="P17" s="24"/>
      <c r="Q17" s="20"/>
      <c r="R17" s="24"/>
      <c r="S17" s="24"/>
      <c r="T17" s="20"/>
      <c r="U17" s="24"/>
      <c r="V17" s="24"/>
      <c r="W17" s="24">
        <v>1615674</v>
      </c>
      <c r="X17" s="20">
        <v>90433727</v>
      </c>
      <c r="Y17" s="24">
        <v>-88818053</v>
      </c>
      <c r="Z17" s="25">
        <v>-98.213416549779041</v>
      </c>
      <c r="AA17" s="26">
        <v>92340850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48599003</v>
      </c>
      <c r="D25" s="29">
        <f t="shared" ref="D25:Y25" si="1">SUM(D15:D24)</f>
        <v>0</v>
      </c>
      <c r="E25" s="35">
        <f t="shared" si="1"/>
        <v>92340850</v>
      </c>
      <c r="F25" s="36">
        <f t="shared" si="1"/>
        <v>92340850</v>
      </c>
      <c r="G25" s="36">
        <f t="shared" si="1"/>
        <v>0</v>
      </c>
      <c r="H25" s="36">
        <f t="shared" si="1"/>
        <v>839116</v>
      </c>
      <c r="I25" s="36">
        <f t="shared" si="1"/>
        <v>0</v>
      </c>
      <c r="J25" s="36">
        <f t="shared" si="1"/>
        <v>839116</v>
      </c>
      <c r="K25" s="36">
        <f t="shared" si="1"/>
        <v>776558</v>
      </c>
      <c r="L25" s="36">
        <f t="shared" si="1"/>
        <v>0</v>
      </c>
      <c r="M25" s="36">
        <f t="shared" si="1"/>
        <v>0</v>
      </c>
      <c r="N25" s="36">
        <f t="shared" si="1"/>
        <v>776558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1615674</v>
      </c>
      <c r="X25" s="36">
        <f t="shared" si="1"/>
        <v>90433727</v>
      </c>
      <c r="Y25" s="36">
        <f t="shared" si="1"/>
        <v>-88818053</v>
      </c>
      <c r="Z25" s="37">
        <f>+IF(X25&lt;&gt;0,+(Y25/X25)*100,0)</f>
        <v>-98.213416549779041</v>
      </c>
      <c r="AA25" s="38">
        <f>SUM(AA15:AA24)</f>
        <v>92340850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48599003</v>
      </c>
      <c r="D26" s="29">
        <f>+D13+D25</f>
        <v>0</v>
      </c>
      <c r="E26" s="30">
        <f t="shared" si="2"/>
        <v>92340850</v>
      </c>
      <c r="F26" s="31">
        <f t="shared" si="2"/>
        <v>92340843</v>
      </c>
      <c r="G26" s="31">
        <f t="shared" si="2"/>
        <v>0</v>
      </c>
      <c r="H26" s="31">
        <f t="shared" si="2"/>
        <v>839116</v>
      </c>
      <c r="I26" s="31">
        <f t="shared" si="2"/>
        <v>0</v>
      </c>
      <c r="J26" s="31">
        <f t="shared" si="2"/>
        <v>839116</v>
      </c>
      <c r="K26" s="31">
        <f t="shared" si="2"/>
        <v>776558</v>
      </c>
      <c r="L26" s="31">
        <f t="shared" si="2"/>
        <v>0</v>
      </c>
      <c r="M26" s="31">
        <f t="shared" si="2"/>
        <v>0</v>
      </c>
      <c r="N26" s="31">
        <f t="shared" si="2"/>
        <v>776558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1615674</v>
      </c>
      <c r="X26" s="31">
        <f t="shared" si="2"/>
        <v>90433727</v>
      </c>
      <c r="Y26" s="31">
        <f t="shared" si="2"/>
        <v>-88818053</v>
      </c>
      <c r="Z26" s="32">
        <f>+IF(X26&lt;&gt;0,+(Y26/X26)*100,0)</f>
        <v>-98.213416549779041</v>
      </c>
      <c r="AA26" s="33">
        <f>+AA13+AA25</f>
        <v>92340843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7</v>
      </c>
      <c r="G32" s="20"/>
      <c r="H32" s="20">
        <v>86435</v>
      </c>
      <c r="I32" s="20">
        <v>96941</v>
      </c>
      <c r="J32" s="20">
        <v>183376</v>
      </c>
      <c r="K32" s="20">
        <v>89385</v>
      </c>
      <c r="L32" s="20">
        <v>12318</v>
      </c>
      <c r="M32" s="20">
        <v>87323</v>
      </c>
      <c r="N32" s="20">
        <v>189026</v>
      </c>
      <c r="O32" s="20"/>
      <c r="P32" s="20"/>
      <c r="Q32" s="20"/>
      <c r="R32" s="20"/>
      <c r="S32" s="20"/>
      <c r="T32" s="20"/>
      <c r="U32" s="20"/>
      <c r="V32" s="20"/>
      <c r="W32" s="20">
        <v>372402</v>
      </c>
      <c r="X32" s="20"/>
      <c r="Y32" s="20">
        <v>372402</v>
      </c>
      <c r="Z32" s="21"/>
      <c r="AA32" s="22">
        <v>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-132626</v>
      </c>
      <c r="M34" s="20"/>
      <c r="N34" s="20">
        <v>-132626</v>
      </c>
      <c r="O34" s="20"/>
      <c r="P34" s="20"/>
      <c r="Q34" s="20"/>
      <c r="R34" s="20"/>
      <c r="S34" s="20"/>
      <c r="T34" s="20"/>
      <c r="U34" s="20"/>
      <c r="V34" s="20"/>
      <c r="W34" s="20">
        <v>-132626</v>
      </c>
      <c r="X34" s="20"/>
      <c r="Y34" s="20">
        <v>-132626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</v>
      </c>
      <c r="G37" s="31">
        <f t="shared" si="3"/>
        <v>0</v>
      </c>
      <c r="H37" s="31">
        <f t="shared" si="3"/>
        <v>86435</v>
      </c>
      <c r="I37" s="31">
        <f t="shared" si="3"/>
        <v>96941</v>
      </c>
      <c r="J37" s="31">
        <f t="shared" si="3"/>
        <v>183376</v>
      </c>
      <c r="K37" s="31">
        <f t="shared" si="3"/>
        <v>89385</v>
      </c>
      <c r="L37" s="31">
        <f t="shared" si="3"/>
        <v>-120308</v>
      </c>
      <c r="M37" s="31">
        <f t="shared" si="3"/>
        <v>87323</v>
      </c>
      <c r="N37" s="31">
        <f t="shared" si="3"/>
        <v>56400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239776</v>
      </c>
      <c r="X37" s="31">
        <f t="shared" si="3"/>
        <v>0</v>
      </c>
      <c r="Y37" s="31">
        <f t="shared" si="3"/>
        <v>239776</v>
      </c>
      <c r="Z37" s="32">
        <f>+IF(X37&lt;&gt;0,+(Y37/X37)*100,0)</f>
        <v>0</v>
      </c>
      <c r="AA37" s="33">
        <f>SUM(AA29:AA36)</f>
        <v>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</v>
      </c>
      <c r="G44" s="31">
        <f t="shared" si="5"/>
        <v>0</v>
      </c>
      <c r="H44" s="31">
        <f t="shared" si="5"/>
        <v>86435</v>
      </c>
      <c r="I44" s="31">
        <f t="shared" si="5"/>
        <v>96941</v>
      </c>
      <c r="J44" s="31">
        <f t="shared" si="5"/>
        <v>183376</v>
      </c>
      <c r="K44" s="31">
        <f t="shared" si="5"/>
        <v>89385</v>
      </c>
      <c r="L44" s="31">
        <f t="shared" si="5"/>
        <v>-120308</v>
      </c>
      <c r="M44" s="31">
        <f t="shared" si="5"/>
        <v>87323</v>
      </c>
      <c r="N44" s="31">
        <f t="shared" si="5"/>
        <v>56400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239776</v>
      </c>
      <c r="X44" s="31">
        <f t="shared" si="5"/>
        <v>0</v>
      </c>
      <c r="Y44" s="31">
        <f t="shared" si="5"/>
        <v>239776</v>
      </c>
      <c r="Z44" s="32">
        <f>+IF(X44&lt;&gt;0,+(Y44/X44)*100,0)</f>
        <v>0</v>
      </c>
      <c r="AA44" s="33">
        <f>+AA37+AA43</f>
        <v>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48599003</v>
      </c>
      <c r="D45" s="42">
        <f t="shared" si="6"/>
        <v>0</v>
      </c>
      <c r="E45" s="43">
        <f t="shared" si="6"/>
        <v>92340850</v>
      </c>
      <c r="F45" s="44">
        <f t="shared" si="6"/>
        <v>92340836</v>
      </c>
      <c r="G45" s="44">
        <f t="shared" si="6"/>
        <v>0</v>
      </c>
      <c r="H45" s="44">
        <f t="shared" si="6"/>
        <v>752681</v>
      </c>
      <c r="I45" s="44">
        <f t="shared" si="6"/>
        <v>-96941</v>
      </c>
      <c r="J45" s="44">
        <f t="shared" si="6"/>
        <v>655740</v>
      </c>
      <c r="K45" s="44">
        <f t="shared" si="6"/>
        <v>687173</v>
      </c>
      <c r="L45" s="44">
        <f t="shared" si="6"/>
        <v>120308</v>
      </c>
      <c r="M45" s="44">
        <f t="shared" si="6"/>
        <v>-87323</v>
      </c>
      <c r="N45" s="44">
        <f t="shared" si="6"/>
        <v>720158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1375898</v>
      </c>
      <c r="X45" s="44">
        <f t="shared" si="6"/>
        <v>90433727</v>
      </c>
      <c r="Y45" s="44">
        <f t="shared" si="6"/>
        <v>-89057829</v>
      </c>
      <c r="Z45" s="45">
        <f>+IF(X45&lt;&gt;0,+(Y45/X45)*100,0)</f>
        <v>-98.478556567728333</v>
      </c>
      <c r="AA45" s="46">
        <f>+AA26-AA44</f>
        <v>92340836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-2197043</v>
      </c>
      <c r="D6" s="18"/>
      <c r="E6" s="19">
        <v>-6092193</v>
      </c>
      <c r="F6" s="20">
        <v>-6072383</v>
      </c>
      <c r="G6" s="20">
        <v>-290569</v>
      </c>
      <c r="H6" s="20">
        <v>-30528</v>
      </c>
      <c r="I6" s="20">
        <v>-760277</v>
      </c>
      <c r="J6" s="20">
        <v>-1081374</v>
      </c>
      <c r="K6" s="20">
        <v>-30528</v>
      </c>
      <c r="L6" s="20">
        <v>-4809</v>
      </c>
      <c r="M6" s="20">
        <v>-4809</v>
      </c>
      <c r="N6" s="20">
        <v>-40146</v>
      </c>
      <c r="O6" s="20"/>
      <c r="P6" s="20"/>
      <c r="Q6" s="20"/>
      <c r="R6" s="20"/>
      <c r="S6" s="20"/>
      <c r="T6" s="20"/>
      <c r="U6" s="20"/>
      <c r="V6" s="20"/>
      <c r="W6" s="20">
        <v>-1121520</v>
      </c>
      <c r="X6" s="20">
        <v>-3036180</v>
      </c>
      <c r="Y6" s="20">
        <v>1914660</v>
      </c>
      <c r="Z6" s="21">
        <v>-63.061478568464324</v>
      </c>
      <c r="AA6" s="22">
        <v>-6072383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-11062</v>
      </c>
      <c r="D10" s="18"/>
      <c r="E10" s="19"/>
      <c r="F10" s="20"/>
      <c r="G10" s="20"/>
      <c r="H10" s="20">
        <v>-10301</v>
      </c>
      <c r="I10" s="20"/>
      <c r="J10" s="20">
        <v>-10301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-10301</v>
      </c>
      <c r="X10" s="20"/>
      <c r="Y10" s="20">
        <v>-10301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-2208105</v>
      </c>
      <c r="D13" s="29">
        <f>SUM(D6:D12)</f>
        <v>0</v>
      </c>
      <c r="E13" s="30">
        <f t="shared" si="0"/>
        <v>-6092193</v>
      </c>
      <c r="F13" s="31">
        <f t="shared" si="0"/>
        <v>-6072383</v>
      </c>
      <c r="G13" s="31">
        <f t="shared" si="0"/>
        <v>-290569</v>
      </c>
      <c r="H13" s="31">
        <f t="shared" si="0"/>
        <v>-40829</v>
      </c>
      <c r="I13" s="31">
        <f t="shared" si="0"/>
        <v>-760277</v>
      </c>
      <c r="J13" s="31">
        <f t="shared" si="0"/>
        <v>-1091675</v>
      </c>
      <c r="K13" s="31">
        <f t="shared" si="0"/>
        <v>-30528</v>
      </c>
      <c r="L13" s="31">
        <f t="shared" si="0"/>
        <v>-4809</v>
      </c>
      <c r="M13" s="31">
        <f t="shared" si="0"/>
        <v>-4809</v>
      </c>
      <c r="N13" s="31">
        <f t="shared" si="0"/>
        <v>-40146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-1131821</v>
      </c>
      <c r="X13" s="31">
        <f t="shared" si="0"/>
        <v>-3036180</v>
      </c>
      <c r="Y13" s="31">
        <f t="shared" si="0"/>
        <v>1904359</v>
      </c>
      <c r="Z13" s="32">
        <f>+IF(X13&lt;&gt;0,+(Y13/X13)*100,0)</f>
        <v>-62.722203558418798</v>
      </c>
      <c r="AA13" s="33">
        <f>SUM(AA6:AA12)</f>
        <v>-6072383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-7212900</v>
      </c>
      <c r="F16" s="20">
        <v>-7212900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-3606450</v>
      </c>
      <c r="Y16" s="20">
        <v>3606450</v>
      </c>
      <c r="Z16" s="21">
        <v>-100</v>
      </c>
      <c r="AA16" s="22">
        <v>-7212900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-7212900</v>
      </c>
      <c r="F25" s="36">
        <f t="shared" si="1"/>
        <v>-7212900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-3606450</v>
      </c>
      <c r="Y25" s="36">
        <f t="shared" si="1"/>
        <v>3606450</v>
      </c>
      <c r="Z25" s="37">
        <f>+IF(X25&lt;&gt;0,+(Y25/X25)*100,0)</f>
        <v>-100</v>
      </c>
      <c r="AA25" s="38">
        <f>SUM(AA15:AA24)</f>
        <v>-7212900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-2208105</v>
      </c>
      <c r="D26" s="29">
        <f>+D13+D25</f>
        <v>0</v>
      </c>
      <c r="E26" s="30">
        <f t="shared" si="2"/>
        <v>-13305093</v>
      </c>
      <c r="F26" s="31">
        <f t="shared" si="2"/>
        <v>-13285283</v>
      </c>
      <c r="G26" s="31">
        <f t="shared" si="2"/>
        <v>-290569</v>
      </c>
      <c r="H26" s="31">
        <f t="shared" si="2"/>
        <v>-40829</v>
      </c>
      <c r="I26" s="31">
        <f t="shared" si="2"/>
        <v>-760277</v>
      </c>
      <c r="J26" s="31">
        <f t="shared" si="2"/>
        <v>-1091675</v>
      </c>
      <c r="K26" s="31">
        <f t="shared" si="2"/>
        <v>-30528</v>
      </c>
      <c r="L26" s="31">
        <f t="shared" si="2"/>
        <v>-4809</v>
      </c>
      <c r="M26" s="31">
        <f t="shared" si="2"/>
        <v>-4809</v>
      </c>
      <c r="N26" s="31">
        <f t="shared" si="2"/>
        <v>-40146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-1131821</v>
      </c>
      <c r="X26" s="31">
        <f t="shared" si="2"/>
        <v>-6642630</v>
      </c>
      <c r="Y26" s="31">
        <f t="shared" si="2"/>
        <v>5510809</v>
      </c>
      <c r="Z26" s="32">
        <f>+IF(X26&lt;&gt;0,+(Y26/X26)*100,0)</f>
        <v>-82.961251793340892</v>
      </c>
      <c r="AA26" s="33">
        <f>+AA13+AA25</f>
        <v>-13285283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4169628</v>
      </c>
      <c r="D32" s="18"/>
      <c r="E32" s="19"/>
      <c r="F32" s="20"/>
      <c r="G32" s="20">
        <v>41464</v>
      </c>
      <c r="H32" s="20">
        <v>758672</v>
      </c>
      <c r="I32" s="20">
        <v>-427619</v>
      </c>
      <c r="J32" s="20">
        <v>372517</v>
      </c>
      <c r="K32" s="20">
        <v>305082</v>
      </c>
      <c r="L32" s="20">
        <v>398014</v>
      </c>
      <c r="M32" s="20">
        <v>323115</v>
      </c>
      <c r="N32" s="20">
        <v>1026211</v>
      </c>
      <c r="O32" s="20"/>
      <c r="P32" s="20"/>
      <c r="Q32" s="20"/>
      <c r="R32" s="20"/>
      <c r="S32" s="20"/>
      <c r="T32" s="20"/>
      <c r="U32" s="20"/>
      <c r="V32" s="20"/>
      <c r="W32" s="20">
        <v>1398728</v>
      </c>
      <c r="X32" s="20"/>
      <c r="Y32" s="20">
        <v>1398728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4169628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41464</v>
      </c>
      <c r="H37" s="31">
        <f t="shared" si="3"/>
        <v>758672</v>
      </c>
      <c r="I37" s="31">
        <f t="shared" si="3"/>
        <v>-427619</v>
      </c>
      <c r="J37" s="31">
        <f t="shared" si="3"/>
        <v>372517</v>
      </c>
      <c r="K37" s="31">
        <f t="shared" si="3"/>
        <v>305082</v>
      </c>
      <c r="L37" s="31">
        <f t="shared" si="3"/>
        <v>398014</v>
      </c>
      <c r="M37" s="31">
        <f t="shared" si="3"/>
        <v>323115</v>
      </c>
      <c r="N37" s="31">
        <f t="shared" si="3"/>
        <v>1026211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1398728</v>
      </c>
      <c r="X37" s="31">
        <f t="shared" si="3"/>
        <v>0</v>
      </c>
      <c r="Y37" s="31">
        <f t="shared" si="3"/>
        <v>1398728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4169628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41464</v>
      </c>
      <c r="H44" s="31">
        <f t="shared" si="5"/>
        <v>758672</v>
      </c>
      <c r="I44" s="31">
        <f t="shared" si="5"/>
        <v>-427619</v>
      </c>
      <c r="J44" s="31">
        <f t="shared" si="5"/>
        <v>372517</v>
      </c>
      <c r="K44" s="31">
        <f t="shared" si="5"/>
        <v>305082</v>
      </c>
      <c r="L44" s="31">
        <f t="shared" si="5"/>
        <v>398014</v>
      </c>
      <c r="M44" s="31">
        <f t="shared" si="5"/>
        <v>323115</v>
      </c>
      <c r="N44" s="31">
        <f t="shared" si="5"/>
        <v>1026211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1398728</v>
      </c>
      <c r="X44" s="31">
        <f t="shared" si="5"/>
        <v>0</v>
      </c>
      <c r="Y44" s="31">
        <f t="shared" si="5"/>
        <v>1398728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-6377733</v>
      </c>
      <c r="D45" s="42">
        <f t="shared" si="6"/>
        <v>0</v>
      </c>
      <c r="E45" s="43">
        <f t="shared" si="6"/>
        <v>-13305093</v>
      </c>
      <c r="F45" s="44">
        <f t="shared" si="6"/>
        <v>-13285283</v>
      </c>
      <c r="G45" s="44">
        <f t="shared" si="6"/>
        <v>-332033</v>
      </c>
      <c r="H45" s="44">
        <f t="shared" si="6"/>
        <v>-799501</v>
      </c>
      <c r="I45" s="44">
        <f t="shared" si="6"/>
        <v>-332658</v>
      </c>
      <c r="J45" s="44">
        <f t="shared" si="6"/>
        <v>-1464192</v>
      </c>
      <c r="K45" s="44">
        <f t="shared" si="6"/>
        <v>-335610</v>
      </c>
      <c r="L45" s="44">
        <f t="shared" si="6"/>
        <v>-402823</v>
      </c>
      <c r="M45" s="44">
        <f t="shared" si="6"/>
        <v>-327924</v>
      </c>
      <c r="N45" s="44">
        <f t="shared" si="6"/>
        <v>-1066357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-2530549</v>
      </c>
      <c r="X45" s="44">
        <f t="shared" si="6"/>
        <v>-6642630</v>
      </c>
      <c r="Y45" s="44">
        <f t="shared" si="6"/>
        <v>4112081</v>
      </c>
      <c r="Z45" s="45">
        <f>+IF(X45&lt;&gt;0,+(Y45/X45)*100,0)</f>
        <v>-61.904411355140965</v>
      </c>
      <c r="AA45" s="46">
        <f>+AA26-AA44</f>
        <v>-13285283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-212812790</v>
      </c>
      <c r="D6" s="18"/>
      <c r="E6" s="19">
        <v>-14612413</v>
      </c>
      <c r="F6" s="20">
        <v>-8839217</v>
      </c>
      <c r="G6" s="20">
        <v>-212785279</v>
      </c>
      <c r="H6" s="20">
        <v>-103745</v>
      </c>
      <c r="I6" s="20">
        <v>-102621</v>
      </c>
      <c r="J6" s="20">
        <v>-212991645</v>
      </c>
      <c r="K6" s="20">
        <v>-571394</v>
      </c>
      <c r="L6" s="20">
        <v>-6235795</v>
      </c>
      <c r="M6" s="20">
        <v>-985311</v>
      </c>
      <c r="N6" s="20">
        <v>-7792500</v>
      </c>
      <c r="O6" s="20"/>
      <c r="P6" s="20"/>
      <c r="Q6" s="20"/>
      <c r="R6" s="20"/>
      <c r="S6" s="20"/>
      <c r="T6" s="20"/>
      <c r="U6" s="20"/>
      <c r="V6" s="20"/>
      <c r="W6" s="20">
        <v>-220784145</v>
      </c>
      <c r="X6" s="20">
        <v>-5862912</v>
      </c>
      <c r="Y6" s="20">
        <v>-214921233</v>
      </c>
      <c r="Z6" s="21">
        <v>3665.7762047255701</v>
      </c>
      <c r="AA6" s="22">
        <v>-8839217</v>
      </c>
    </row>
    <row r="7" spans="1:27" ht="13.5" x14ac:dyDescent="0.25">
      <c r="A7" s="23" t="s">
        <v>35</v>
      </c>
      <c r="B7" s="17" t="s">
        <v>32</v>
      </c>
      <c r="C7" s="18">
        <v>16671815</v>
      </c>
      <c r="D7" s="18"/>
      <c r="E7" s="19">
        <v>73489960</v>
      </c>
      <c r="F7" s="20">
        <v>74147177</v>
      </c>
      <c r="G7" s="20">
        <v>17161572</v>
      </c>
      <c r="H7" s="20">
        <v>163823</v>
      </c>
      <c r="I7" s="20">
        <v>370707</v>
      </c>
      <c r="J7" s="20">
        <v>17696102</v>
      </c>
      <c r="K7" s="20">
        <v>310335</v>
      </c>
      <c r="L7" s="20">
        <v>340397</v>
      </c>
      <c r="M7" s="20">
        <v>358596</v>
      </c>
      <c r="N7" s="20">
        <v>1009328</v>
      </c>
      <c r="O7" s="20"/>
      <c r="P7" s="20"/>
      <c r="Q7" s="20"/>
      <c r="R7" s="20"/>
      <c r="S7" s="20"/>
      <c r="T7" s="20"/>
      <c r="U7" s="20"/>
      <c r="V7" s="20"/>
      <c r="W7" s="20">
        <v>18705430</v>
      </c>
      <c r="X7" s="20">
        <v>73216106</v>
      </c>
      <c r="Y7" s="20">
        <v>-54510676</v>
      </c>
      <c r="Z7" s="21">
        <v>-74.451755191678728</v>
      </c>
      <c r="AA7" s="22">
        <v>74147177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20825186</v>
      </c>
      <c r="D11" s="18"/>
      <c r="E11" s="19"/>
      <c r="F11" s="20"/>
      <c r="G11" s="24">
        <v>20841049</v>
      </c>
      <c r="H11" s="24">
        <v>-585</v>
      </c>
      <c r="I11" s="24">
        <v>-23625</v>
      </c>
      <c r="J11" s="20">
        <v>20816839</v>
      </c>
      <c r="K11" s="24">
        <v>114120</v>
      </c>
      <c r="L11" s="24">
        <v>712265</v>
      </c>
      <c r="M11" s="20"/>
      <c r="N11" s="24">
        <v>826385</v>
      </c>
      <c r="O11" s="24"/>
      <c r="P11" s="24"/>
      <c r="Q11" s="20"/>
      <c r="R11" s="24"/>
      <c r="S11" s="24"/>
      <c r="T11" s="20"/>
      <c r="U11" s="24"/>
      <c r="V11" s="24"/>
      <c r="W11" s="24">
        <v>21643224</v>
      </c>
      <c r="X11" s="20"/>
      <c r="Y11" s="24">
        <v>21643224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-175365002</v>
      </c>
      <c r="D13" s="29">
        <f>SUM(D6:D12)</f>
        <v>0</v>
      </c>
      <c r="E13" s="30">
        <f t="shared" si="0"/>
        <v>58877547</v>
      </c>
      <c r="F13" s="31">
        <f t="shared" si="0"/>
        <v>65307960</v>
      </c>
      <c r="G13" s="31">
        <f t="shared" si="0"/>
        <v>-174831871</v>
      </c>
      <c r="H13" s="31">
        <f t="shared" si="0"/>
        <v>59493</v>
      </c>
      <c r="I13" s="31">
        <f t="shared" si="0"/>
        <v>244461</v>
      </c>
      <c r="J13" s="31">
        <f t="shared" si="0"/>
        <v>-174527917</v>
      </c>
      <c r="K13" s="31">
        <f t="shared" si="0"/>
        <v>-146939</v>
      </c>
      <c r="L13" s="31">
        <f t="shared" si="0"/>
        <v>-5183133</v>
      </c>
      <c r="M13" s="31">
        <f t="shared" si="0"/>
        <v>-626715</v>
      </c>
      <c r="N13" s="31">
        <f t="shared" si="0"/>
        <v>-5956787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-180484704</v>
      </c>
      <c r="X13" s="31">
        <f t="shared" si="0"/>
        <v>67353194</v>
      </c>
      <c r="Y13" s="31">
        <f t="shared" si="0"/>
        <v>-247837898</v>
      </c>
      <c r="Z13" s="32">
        <f>+IF(X13&lt;&gt;0,+(Y13/X13)*100,0)</f>
        <v>-367.9675502842523</v>
      </c>
      <c r="AA13" s="33">
        <f>SUM(AA6:AA12)</f>
        <v>65307960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221363701</v>
      </c>
      <c r="D17" s="18"/>
      <c r="E17" s="19">
        <v>2565430</v>
      </c>
      <c r="F17" s="20">
        <v>14806052</v>
      </c>
      <c r="G17" s="24">
        <v>221363700</v>
      </c>
      <c r="H17" s="24"/>
      <c r="I17" s="24"/>
      <c r="J17" s="20">
        <v>221363700</v>
      </c>
      <c r="K17" s="24"/>
      <c r="L17" s="24">
        <v>5763599</v>
      </c>
      <c r="M17" s="20">
        <v>683345</v>
      </c>
      <c r="N17" s="24">
        <v>6446944</v>
      </c>
      <c r="O17" s="24"/>
      <c r="P17" s="24"/>
      <c r="Q17" s="20"/>
      <c r="R17" s="24"/>
      <c r="S17" s="24"/>
      <c r="T17" s="20"/>
      <c r="U17" s="24"/>
      <c r="V17" s="24"/>
      <c r="W17" s="24">
        <v>227810644</v>
      </c>
      <c r="X17" s="20">
        <v>4342870</v>
      </c>
      <c r="Y17" s="24">
        <v>223467774</v>
      </c>
      <c r="Z17" s="25">
        <v>5145.624299138588</v>
      </c>
      <c r="AA17" s="26">
        <v>14806052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221363701</v>
      </c>
      <c r="D25" s="29">
        <f t="shared" ref="D25:Y25" si="1">SUM(D15:D24)</f>
        <v>0</v>
      </c>
      <c r="E25" s="35">
        <f t="shared" si="1"/>
        <v>2565430</v>
      </c>
      <c r="F25" s="36">
        <f t="shared" si="1"/>
        <v>14806052</v>
      </c>
      <c r="G25" s="36">
        <f t="shared" si="1"/>
        <v>221363700</v>
      </c>
      <c r="H25" s="36">
        <f t="shared" si="1"/>
        <v>0</v>
      </c>
      <c r="I25" s="36">
        <f t="shared" si="1"/>
        <v>0</v>
      </c>
      <c r="J25" s="36">
        <f t="shared" si="1"/>
        <v>221363700</v>
      </c>
      <c r="K25" s="36">
        <f t="shared" si="1"/>
        <v>0</v>
      </c>
      <c r="L25" s="36">
        <f t="shared" si="1"/>
        <v>5763599</v>
      </c>
      <c r="M25" s="36">
        <f t="shared" si="1"/>
        <v>683345</v>
      </c>
      <c r="N25" s="36">
        <f t="shared" si="1"/>
        <v>6446944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227810644</v>
      </c>
      <c r="X25" s="36">
        <f t="shared" si="1"/>
        <v>4342870</v>
      </c>
      <c r="Y25" s="36">
        <f t="shared" si="1"/>
        <v>223467774</v>
      </c>
      <c r="Z25" s="37">
        <f>+IF(X25&lt;&gt;0,+(Y25/X25)*100,0)</f>
        <v>5145.624299138588</v>
      </c>
      <c r="AA25" s="38">
        <f>SUM(AA15:AA24)</f>
        <v>14806052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45998699</v>
      </c>
      <c r="D26" s="29">
        <f>+D13+D25</f>
        <v>0</v>
      </c>
      <c r="E26" s="30">
        <f t="shared" si="2"/>
        <v>61442977</v>
      </c>
      <c r="F26" s="31">
        <f t="shared" si="2"/>
        <v>80114012</v>
      </c>
      <c r="G26" s="31">
        <f t="shared" si="2"/>
        <v>46531829</v>
      </c>
      <c r="H26" s="31">
        <f t="shared" si="2"/>
        <v>59493</v>
      </c>
      <c r="I26" s="31">
        <f t="shared" si="2"/>
        <v>244461</v>
      </c>
      <c r="J26" s="31">
        <f t="shared" si="2"/>
        <v>46835783</v>
      </c>
      <c r="K26" s="31">
        <f t="shared" si="2"/>
        <v>-146939</v>
      </c>
      <c r="L26" s="31">
        <f t="shared" si="2"/>
        <v>580466</v>
      </c>
      <c r="M26" s="31">
        <f t="shared" si="2"/>
        <v>56630</v>
      </c>
      <c r="N26" s="31">
        <f t="shared" si="2"/>
        <v>490157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47325940</v>
      </c>
      <c r="X26" s="31">
        <f t="shared" si="2"/>
        <v>71696064</v>
      </c>
      <c r="Y26" s="31">
        <f t="shared" si="2"/>
        <v>-24370124</v>
      </c>
      <c r="Z26" s="32">
        <f>+IF(X26&lt;&gt;0,+(Y26/X26)*100,0)</f>
        <v>-33.990881284640672</v>
      </c>
      <c r="AA26" s="33">
        <f>+AA13+AA25</f>
        <v>80114012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28885</v>
      </c>
      <c r="D32" s="18"/>
      <c r="E32" s="19">
        <v>-2123408</v>
      </c>
      <c r="F32" s="20">
        <v>7876592</v>
      </c>
      <c r="G32" s="20">
        <v>253624</v>
      </c>
      <c r="H32" s="20">
        <v>-4786</v>
      </c>
      <c r="I32" s="20">
        <v>-171611</v>
      </c>
      <c r="J32" s="20">
        <v>77227</v>
      </c>
      <c r="K32" s="20">
        <v>162046</v>
      </c>
      <c r="L32" s="20">
        <v>-191387</v>
      </c>
      <c r="M32" s="20">
        <v>-13071</v>
      </c>
      <c r="N32" s="20">
        <v>-42412</v>
      </c>
      <c r="O32" s="20"/>
      <c r="P32" s="20"/>
      <c r="Q32" s="20"/>
      <c r="R32" s="20"/>
      <c r="S32" s="20"/>
      <c r="T32" s="20"/>
      <c r="U32" s="20"/>
      <c r="V32" s="20"/>
      <c r="W32" s="20">
        <v>34815</v>
      </c>
      <c r="X32" s="20">
        <v>1438294</v>
      </c>
      <c r="Y32" s="20">
        <v>-1403479</v>
      </c>
      <c r="Z32" s="21">
        <v>-97.579423956437282</v>
      </c>
      <c r="AA32" s="22">
        <v>7876592</v>
      </c>
    </row>
    <row r="33" spans="1:27" ht="13.5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3081224</v>
      </c>
      <c r="D35" s="18"/>
      <c r="E35" s="19">
        <v>1378526</v>
      </c>
      <c r="F35" s="20">
        <v>1394276</v>
      </c>
      <c r="G35" s="20">
        <v>3131821</v>
      </c>
      <c r="H35" s="20">
        <v>21268</v>
      </c>
      <c r="I35" s="20">
        <v>48197</v>
      </c>
      <c r="J35" s="20">
        <v>3201286</v>
      </c>
      <c r="K35" s="20">
        <v>58937</v>
      </c>
      <c r="L35" s="20">
        <v>42822</v>
      </c>
      <c r="M35" s="20">
        <v>48511</v>
      </c>
      <c r="N35" s="20">
        <v>150270</v>
      </c>
      <c r="O35" s="20"/>
      <c r="P35" s="20"/>
      <c r="Q35" s="20"/>
      <c r="R35" s="20"/>
      <c r="S35" s="20"/>
      <c r="T35" s="20"/>
      <c r="U35" s="20"/>
      <c r="V35" s="20"/>
      <c r="W35" s="20">
        <v>3351556</v>
      </c>
      <c r="X35" s="20">
        <v>693200</v>
      </c>
      <c r="Y35" s="20">
        <v>2658356</v>
      </c>
      <c r="Z35" s="21">
        <v>383.49047893825735</v>
      </c>
      <c r="AA35" s="22">
        <v>1394276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-1710857</v>
      </c>
      <c r="D37" s="29">
        <f t="shared" ref="D37:Y37" si="3">SUM(D29:D36)</f>
        <v>0</v>
      </c>
      <c r="E37" s="30">
        <f t="shared" si="3"/>
        <v>-744882</v>
      </c>
      <c r="F37" s="31">
        <f t="shared" si="3"/>
        <v>9270868</v>
      </c>
      <c r="G37" s="31">
        <f t="shared" si="3"/>
        <v>-1435521</v>
      </c>
      <c r="H37" s="31">
        <f t="shared" si="3"/>
        <v>16482</v>
      </c>
      <c r="I37" s="31">
        <f t="shared" si="3"/>
        <v>-123414</v>
      </c>
      <c r="J37" s="31">
        <f t="shared" si="3"/>
        <v>-1542453</v>
      </c>
      <c r="K37" s="31">
        <f t="shared" si="3"/>
        <v>220983</v>
      </c>
      <c r="L37" s="31">
        <f t="shared" si="3"/>
        <v>-148565</v>
      </c>
      <c r="M37" s="31">
        <f t="shared" si="3"/>
        <v>35440</v>
      </c>
      <c r="N37" s="31">
        <f t="shared" si="3"/>
        <v>107858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-1434595</v>
      </c>
      <c r="X37" s="31">
        <f t="shared" si="3"/>
        <v>2131494</v>
      </c>
      <c r="Y37" s="31">
        <f t="shared" si="3"/>
        <v>-3566089</v>
      </c>
      <c r="Z37" s="32">
        <f>+IF(X37&lt;&gt;0,+(Y37/X37)*100,0)</f>
        <v>-167.3046698700536</v>
      </c>
      <c r="AA37" s="33">
        <f>SUM(AA29:AA36)</f>
        <v>9270868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-1710857</v>
      </c>
      <c r="D44" s="29">
        <f>+D37+D43</f>
        <v>0</v>
      </c>
      <c r="E44" s="30">
        <f t="shared" si="5"/>
        <v>-744882</v>
      </c>
      <c r="F44" s="31">
        <f t="shared" si="5"/>
        <v>9270868</v>
      </c>
      <c r="G44" s="31">
        <f t="shared" si="5"/>
        <v>-1435521</v>
      </c>
      <c r="H44" s="31">
        <f t="shared" si="5"/>
        <v>16482</v>
      </c>
      <c r="I44" s="31">
        <f t="shared" si="5"/>
        <v>-123414</v>
      </c>
      <c r="J44" s="31">
        <f t="shared" si="5"/>
        <v>-1542453</v>
      </c>
      <c r="K44" s="31">
        <f t="shared" si="5"/>
        <v>220983</v>
      </c>
      <c r="L44" s="31">
        <f t="shared" si="5"/>
        <v>-148565</v>
      </c>
      <c r="M44" s="31">
        <f t="shared" si="5"/>
        <v>35440</v>
      </c>
      <c r="N44" s="31">
        <f t="shared" si="5"/>
        <v>107858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-1434595</v>
      </c>
      <c r="X44" s="31">
        <f t="shared" si="5"/>
        <v>2131494</v>
      </c>
      <c r="Y44" s="31">
        <f t="shared" si="5"/>
        <v>-3566089</v>
      </c>
      <c r="Z44" s="32">
        <f>+IF(X44&lt;&gt;0,+(Y44/X44)*100,0)</f>
        <v>-167.3046698700536</v>
      </c>
      <c r="AA44" s="33">
        <f>+AA37+AA43</f>
        <v>9270868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47709556</v>
      </c>
      <c r="D45" s="42">
        <f t="shared" si="6"/>
        <v>0</v>
      </c>
      <c r="E45" s="43">
        <f t="shared" si="6"/>
        <v>62187859</v>
      </c>
      <c r="F45" s="44">
        <f t="shared" si="6"/>
        <v>70843144</v>
      </c>
      <c r="G45" s="44">
        <f t="shared" si="6"/>
        <v>47967350</v>
      </c>
      <c r="H45" s="44">
        <f t="shared" si="6"/>
        <v>43011</v>
      </c>
      <c r="I45" s="44">
        <f t="shared" si="6"/>
        <v>367875</v>
      </c>
      <c r="J45" s="44">
        <f t="shared" si="6"/>
        <v>48378236</v>
      </c>
      <c r="K45" s="44">
        <f t="shared" si="6"/>
        <v>-367922</v>
      </c>
      <c r="L45" s="44">
        <f t="shared" si="6"/>
        <v>729031</v>
      </c>
      <c r="M45" s="44">
        <f t="shared" si="6"/>
        <v>21190</v>
      </c>
      <c r="N45" s="44">
        <f t="shared" si="6"/>
        <v>382299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48760535</v>
      </c>
      <c r="X45" s="44">
        <f t="shared" si="6"/>
        <v>69564570</v>
      </c>
      <c r="Y45" s="44">
        <f t="shared" si="6"/>
        <v>-20804035</v>
      </c>
      <c r="Z45" s="45">
        <f>+IF(X45&lt;&gt;0,+(Y45/X45)*100,0)</f>
        <v>-29.906078625944211</v>
      </c>
      <c r="AA45" s="46">
        <f>+AA26-AA44</f>
        <v>70843144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-10425781</v>
      </c>
      <c r="F47" s="20">
        <v>-1770496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-3049070</v>
      </c>
      <c r="Y47" s="20">
        <v>3049070</v>
      </c>
      <c r="Z47" s="47">
        <v>-100</v>
      </c>
      <c r="AA47" s="22">
        <v>-1770496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-10425781</v>
      </c>
      <c r="F50" s="52">
        <f t="shared" si="7"/>
        <v>-1770496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-3049070</v>
      </c>
      <c r="Y50" s="52">
        <f t="shared" si="7"/>
        <v>3049070</v>
      </c>
      <c r="Z50" s="53">
        <f>+IF(X50&lt;&gt;0,+(Y50/X50)*100,0)</f>
        <v>-100</v>
      </c>
      <c r="AA50" s="54">
        <f>SUM(AA47:AA49)</f>
        <v>-1770496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329F97-306C-4732-9CF9-B8A207E559FB}"/>
</file>

<file path=customXml/itemProps2.xml><?xml version="1.0" encoding="utf-8"?>
<ds:datastoreItem xmlns:ds="http://schemas.openxmlformats.org/officeDocument/2006/customXml" ds:itemID="{469A93D5-6C4F-4F2E-A7F8-6B245666FD66}"/>
</file>

<file path=customXml/itemProps3.xml><?xml version="1.0" encoding="utf-8"?>
<ds:datastoreItem xmlns:ds="http://schemas.openxmlformats.org/officeDocument/2006/customXml" ds:itemID="{F5CC5C84-94FD-4C65-B19E-EE690E5AA7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2024-02-29T07:27:57Z</dcterms:created>
  <dcterms:modified xsi:type="dcterms:W3CDTF">2024-02-29T07:36:40Z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